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6.3.2.3.2+16.3.2.3.4 TT\"/>
    </mc:Choice>
  </mc:AlternateContent>
  <xr:revisionPtr revIDLastSave="0" documentId="13_ncr:1_{D02042D6-E868-43D3-81F4-F4EC4325E00C}" xr6:coauthVersionLast="36" xr6:coauthVersionMax="36" xr10:uidLastSave="{00000000-0000-0000-0000-000000000000}"/>
  <bookViews>
    <workbookView xWindow="32760" yWindow="32760" windowWidth="19200" windowHeight="8565" tabRatio="809" activeTab="3" xr2:uid="{00000000-000D-0000-FFFF-FFFF00000000}"/>
  </bookViews>
  <sheets>
    <sheet name="Template" sheetId="2" r:id="rId1"/>
    <sheet name="6.3.2.3.2-1" sheetId="8" r:id="rId2"/>
    <sheet name="6.3.2.3.2-3" sheetId="9" r:id="rId3"/>
    <sheet name="16.3.2.3.4-3" sheetId="10" r:id="rId4"/>
  </sheets>
  <calcPr calcId="191029"/>
</workbook>
</file>

<file path=xl/calcChain.xml><?xml version="1.0" encoding="utf-8"?>
<calcChain xmlns="http://schemas.openxmlformats.org/spreadsheetml/2006/main">
  <c r="O92" i="10" l="1"/>
  <c r="M89" i="10"/>
  <c r="K68" i="10"/>
  <c r="I68" i="10"/>
  <c r="K75" i="10" s="1"/>
  <c r="G68" i="10"/>
  <c r="L65" i="10"/>
  <c r="L68" i="10" s="1"/>
  <c r="K65" i="10"/>
  <c r="G65" i="10"/>
  <c r="F65" i="10"/>
  <c r="F68" i="10" s="1"/>
  <c r="I64" i="10"/>
  <c r="E64" i="10"/>
  <c r="E68" i="10" s="1"/>
  <c r="D64" i="10"/>
  <c r="D68" i="10" s="1"/>
  <c r="N53" i="10"/>
  <c r="N101" i="10" s="1"/>
  <c r="L53" i="10"/>
  <c r="J53" i="10"/>
  <c r="E45" i="10"/>
  <c r="D45" i="10"/>
  <c r="M41" i="10"/>
  <c r="F41" i="10"/>
  <c r="D41" i="10"/>
  <c r="G37" i="10"/>
  <c r="F37" i="10"/>
  <c r="E37" i="10"/>
  <c r="N37" i="10" s="1"/>
  <c r="N85" i="10" s="1"/>
  <c r="D37" i="10"/>
  <c r="M37" i="10" s="1"/>
  <c r="M85" i="10" s="1"/>
  <c r="L29" i="10"/>
  <c r="L49" i="10" s="1"/>
  <c r="G29" i="10"/>
  <c r="J28" i="10"/>
  <c r="J49" i="10" s="1"/>
  <c r="N49" i="10" s="1"/>
  <c r="N97" i="10" s="1"/>
  <c r="E28" i="10"/>
  <c r="E41" i="10" s="1"/>
  <c r="K21" i="10"/>
  <c r="K20" i="10"/>
  <c r="L19" i="10"/>
  <c r="L20" i="10" s="1"/>
  <c r="K19" i="10"/>
  <c r="J19" i="10"/>
  <c r="J22" i="10" s="1"/>
  <c r="I19" i="10"/>
  <c r="I22" i="10" s="1"/>
  <c r="F17" i="10"/>
  <c r="G15" i="10"/>
  <c r="G16" i="10" s="1"/>
  <c r="F15" i="10"/>
  <c r="F44" i="10" s="1"/>
  <c r="F45" i="10" s="1"/>
  <c r="E15" i="10"/>
  <c r="E18" i="10" s="1"/>
  <c r="D15" i="10"/>
  <c r="G9" i="10"/>
  <c r="J7" i="10"/>
  <c r="J64" i="10" s="1"/>
  <c r="J68" i="10" s="1"/>
  <c r="E7" i="10"/>
  <c r="G17" i="10" s="1"/>
  <c r="E6" i="10"/>
  <c r="E5" i="10"/>
  <c r="O92" i="9"/>
  <c r="L65" i="9"/>
  <c r="L68" i="9"/>
  <c r="K65" i="9"/>
  <c r="K68" i="9"/>
  <c r="G65" i="9"/>
  <c r="G68" i="9" s="1"/>
  <c r="F65" i="9"/>
  <c r="F68" i="9" s="1"/>
  <c r="I64" i="9"/>
  <c r="I68" i="9" s="1"/>
  <c r="D64" i="9"/>
  <c r="D68" i="9"/>
  <c r="D71" i="9" s="1"/>
  <c r="J53" i="9"/>
  <c r="N53" i="9" s="1"/>
  <c r="N101" i="9" s="1"/>
  <c r="E45" i="9"/>
  <c r="D45" i="9"/>
  <c r="F41" i="9"/>
  <c r="E41" i="9"/>
  <c r="D41" i="9"/>
  <c r="M41" i="9" s="1"/>
  <c r="M89" i="9" s="1"/>
  <c r="F37" i="9"/>
  <c r="E37" i="9"/>
  <c r="D37" i="9"/>
  <c r="M37" i="9"/>
  <c r="M85" i="9" s="1"/>
  <c r="L29" i="9"/>
  <c r="L49" i="9" s="1"/>
  <c r="G29" i="9"/>
  <c r="G37" i="9" s="1"/>
  <c r="N37" i="9" s="1"/>
  <c r="N85" i="9" s="1"/>
  <c r="J28" i="9"/>
  <c r="J49" i="9" s="1"/>
  <c r="N49" i="9" s="1"/>
  <c r="N97" i="9" s="1"/>
  <c r="E28" i="9"/>
  <c r="K21" i="9"/>
  <c r="K19" i="9"/>
  <c r="I19" i="9"/>
  <c r="I22" i="9" s="1"/>
  <c r="K20" i="9"/>
  <c r="F17" i="9"/>
  <c r="F15" i="9"/>
  <c r="F44" i="9" s="1"/>
  <c r="F45" i="9" s="1"/>
  <c r="M45" i="9" s="1"/>
  <c r="M93" i="9" s="1"/>
  <c r="D15" i="9"/>
  <c r="D18" i="9" s="1"/>
  <c r="G9" i="9"/>
  <c r="J7" i="9"/>
  <c r="J64" i="9" s="1"/>
  <c r="J68" i="9" s="1"/>
  <c r="E7" i="9"/>
  <c r="E64" i="9" s="1"/>
  <c r="E68" i="9" s="1"/>
  <c r="E6" i="9"/>
  <c r="E5" i="9"/>
  <c r="G15" i="9" s="1"/>
  <c r="J19" i="9"/>
  <c r="L53" i="9"/>
  <c r="L19" i="9"/>
  <c r="L20" i="9"/>
  <c r="L21" i="9"/>
  <c r="G41" i="9"/>
  <c r="N41" i="9" s="1"/>
  <c r="N89" i="9" s="1"/>
  <c r="K21" i="8"/>
  <c r="F17" i="8"/>
  <c r="F15" i="8"/>
  <c r="F16" i="8" s="1"/>
  <c r="K19" i="8"/>
  <c r="K20" i="8" s="1"/>
  <c r="I19" i="8"/>
  <c r="I22" i="8" s="1"/>
  <c r="D15" i="8"/>
  <c r="O92" i="8"/>
  <c r="L65" i="8"/>
  <c r="L68" i="8"/>
  <c r="K65" i="8"/>
  <c r="K68" i="8"/>
  <c r="G65" i="8"/>
  <c r="G68" i="8"/>
  <c r="F65" i="8"/>
  <c r="F68" i="8" s="1"/>
  <c r="I64" i="8"/>
  <c r="I68" i="8" s="1"/>
  <c r="D64" i="8"/>
  <c r="D68" i="8" s="1"/>
  <c r="D45" i="8"/>
  <c r="F41" i="8"/>
  <c r="D41" i="8"/>
  <c r="M41" i="8" s="1"/>
  <c r="M89" i="8" s="1"/>
  <c r="F37" i="8"/>
  <c r="D37" i="8"/>
  <c r="L29" i="8"/>
  <c r="L49" i="8" s="1"/>
  <c r="G29" i="8"/>
  <c r="J28" i="8"/>
  <c r="J49" i="8" s="1"/>
  <c r="N49" i="8" s="1"/>
  <c r="N97" i="8" s="1"/>
  <c r="E28" i="8"/>
  <c r="E41" i="8"/>
  <c r="G9" i="8"/>
  <c r="J7" i="8"/>
  <c r="L21" i="8" s="1"/>
  <c r="J19" i="8"/>
  <c r="J64" i="8"/>
  <c r="J68" i="8"/>
  <c r="L77" i="8" s="1"/>
  <c r="L101" i="8" s="1"/>
  <c r="E7" i="8"/>
  <c r="G17" i="8" s="1"/>
  <c r="E6" i="8"/>
  <c r="E5" i="8"/>
  <c r="G15" i="8" s="1"/>
  <c r="M37" i="8"/>
  <c r="M85" i="8"/>
  <c r="E45" i="8"/>
  <c r="G41" i="8"/>
  <c r="N41" i="8"/>
  <c r="N89" i="8"/>
  <c r="E37" i="8"/>
  <c r="J22" i="9"/>
  <c r="D18" i="10" l="1"/>
  <c r="M45" i="10"/>
  <c r="M93" i="10" s="1"/>
  <c r="E71" i="10"/>
  <c r="E74" i="10" s="1"/>
  <c r="E71" i="9"/>
  <c r="G73" i="9"/>
  <c r="G89" i="9" s="1"/>
  <c r="L75" i="10"/>
  <c r="L76" i="10" s="1"/>
  <c r="L97" i="10" s="1"/>
  <c r="J75" i="10"/>
  <c r="L77" i="10"/>
  <c r="L101" i="10" s="1"/>
  <c r="K77" i="9"/>
  <c r="K75" i="9"/>
  <c r="K76" i="9" s="1"/>
  <c r="I75" i="9"/>
  <c r="L77" i="9"/>
  <c r="L101" i="9" s="1"/>
  <c r="L75" i="9"/>
  <c r="L76" i="9" s="1"/>
  <c r="L97" i="9" s="1"/>
  <c r="J75" i="9"/>
  <c r="J78" i="9" s="1"/>
  <c r="G73" i="10"/>
  <c r="G89" i="10" s="1"/>
  <c r="G71" i="10"/>
  <c r="D71" i="8"/>
  <c r="F71" i="8"/>
  <c r="F72" i="8" s="1"/>
  <c r="F85" i="8" s="1"/>
  <c r="F73" i="8"/>
  <c r="F89" i="8" s="1"/>
  <c r="K77" i="8"/>
  <c r="K75" i="8"/>
  <c r="I75" i="8"/>
  <c r="I78" i="8" s="1"/>
  <c r="D71" i="10"/>
  <c r="F73" i="10"/>
  <c r="F89" i="10" s="1"/>
  <c r="F71" i="10"/>
  <c r="F16" i="9"/>
  <c r="F16" i="10"/>
  <c r="J53" i="8"/>
  <c r="N53" i="8" s="1"/>
  <c r="N101" i="8" s="1"/>
  <c r="L100" i="8" s="1"/>
  <c r="G17" i="9"/>
  <c r="J75" i="8"/>
  <c r="J78" i="8" s="1"/>
  <c r="D18" i="8"/>
  <c r="F71" i="9"/>
  <c r="F72" i="9" s="1"/>
  <c r="F85" i="9" s="1"/>
  <c r="G41" i="10"/>
  <c r="N41" i="10" s="1"/>
  <c r="N89" i="10" s="1"/>
  <c r="G37" i="8"/>
  <c r="N37" i="8" s="1"/>
  <c r="N85" i="8" s="1"/>
  <c r="K77" i="10"/>
  <c r="L53" i="8"/>
  <c r="E64" i="8"/>
  <c r="E68" i="8" s="1"/>
  <c r="F73" i="9"/>
  <c r="F89" i="9" s="1"/>
  <c r="F44" i="8"/>
  <c r="F45" i="8" s="1"/>
  <c r="M45" i="8" s="1"/>
  <c r="M93" i="8" s="1"/>
  <c r="L75" i="8"/>
  <c r="G44" i="10"/>
  <c r="G45" i="10" s="1"/>
  <c r="N45" i="10" s="1"/>
  <c r="N93" i="10" s="1"/>
  <c r="L19" i="8"/>
  <c r="I75" i="10"/>
  <c r="I78" i="10" s="1"/>
  <c r="G71" i="9"/>
  <c r="G72" i="9" s="1"/>
  <c r="G85" i="9" s="1"/>
  <c r="L21" i="10"/>
  <c r="E15" i="9"/>
  <c r="E18" i="9" s="1"/>
  <c r="E15" i="8"/>
  <c r="E18" i="8" s="1"/>
  <c r="D74" i="9" l="1"/>
  <c r="D93" i="9" s="1"/>
  <c r="D92" i="9" s="1"/>
  <c r="D74" i="10"/>
  <c r="D93" i="10" s="1"/>
  <c r="D92" i="10" s="1"/>
  <c r="G86" i="9"/>
  <c r="G84" i="9"/>
  <c r="K76" i="8"/>
  <c r="J78" i="10"/>
  <c r="L98" i="10"/>
  <c r="L96" i="10"/>
  <c r="G44" i="8"/>
  <c r="G45" i="8" s="1"/>
  <c r="N45" i="8" s="1"/>
  <c r="N93" i="8" s="1"/>
  <c r="G90" i="9"/>
  <c r="G88" i="9"/>
  <c r="L98" i="9"/>
  <c r="L96" i="9"/>
  <c r="G90" i="10"/>
  <c r="G88" i="10"/>
  <c r="F84" i="9"/>
  <c r="F86" i="9"/>
  <c r="L20" i="8"/>
  <c r="J22" i="8"/>
  <c r="K76" i="10"/>
  <c r="F88" i="8"/>
  <c r="F90" i="8"/>
  <c r="F86" i="8"/>
  <c r="F84" i="8"/>
  <c r="D74" i="8"/>
  <c r="D93" i="8" s="1"/>
  <c r="L102" i="8"/>
  <c r="L102" i="10"/>
  <c r="L100" i="10"/>
  <c r="L76" i="8"/>
  <c r="L97" i="8" s="1"/>
  <c r="L100" i="9"/>
  <c r="L102" i="9"/>
  <c r="G73" i="8"/>
  <c r="G89" i="8" s="1"/>
  <c r="E71" i="8"/>
  <c r="E74" i="8" s="1"/>
  <c r="G71" i="8"/>
  <c r="G72" i="8" s="1"/>
  <c r="G85" i="8" s="1"/>
  <c r="F72" i="10"/>
  <c r="F85" i="10" s="1"/>
  <c r="G44" i="9"/>
  <c r="G45" i="9" s="1"/>
  <c r="N45" i="9" s="1"/>
  <c r="N93" i="9" s="1"/>
  <c r="G16" i="8"/>
  <c r="E74" i="9"/>
  <c r="F90" i="9"/>
  <c r="F88" i="9"/>
  <c r="F88" i="10"/>
  <c r="F90" i="10"/>
  <c r="G72" i="10"/>
  <c r="G85" i="10" s="1"/>
  <c r="I78" i="9"/>
  <c r="G16" i="9"/>
  <c r="D94" i="10" l="1"/>
  <c r="D94" i="9"/>
  <c r="G86" i="8"/>
  <c r="G84" i="8"/>
  <c r="G90" i="8"/>
  <c r="G88" i="8"/>
  <c r="L98" i="8"/>
  <c r="L96" i="8"/>
  <c r="F84" i="10"/>
  <c r="F86" i="10"/>
  <c r="G84" i="10"/>
  <c r="G86" i="10"/>
  <c r="D92" i="8"/>
  <c r="D9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<sst xmlns="http://schemas.openxmlformats.org/spreadsheetml/2006/main" count="733" uniqueCount="123">
  <si>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</si>
  <si>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</si>
  <si>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</si>
  <si>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</si>
  <si>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</si>
  <si>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</si>
  <si>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</si>
  <si>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</si>
  <si>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</si>
  <si>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</si>
  <si>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</si>
  <si>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</si>
  <si>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</si>
  <si>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</si>
  <si>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</si>
  <si>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</si>
  <si>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</si>
  <si>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</si>
  <si>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</si>
  <si>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</si>
  <si>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</si>
  <si>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</si>
  <si>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</si>
  <si>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</si>
  <si>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</si>
  <si>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</si>
  <si>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</si>
  <si>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</si>
  <si>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</si>
  <si>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</si>
  <si>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</si>
  <si>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</si>
  <si>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</si>
  <si>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</si>
  <si>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</si>
  <si>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</si>
  <si>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</si>
  <si>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</si>
  <si>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</si>
  <si>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</si>
  <si>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</si>
  <si>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</si>
  <si>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</si>
  <si>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</si>
  <si>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</si>
  <si>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</si>
  <si>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</si>
  <si>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</si>
  <si>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</si>
  <si>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</si>
  <si>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</si>
  <si>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</si>
  <si>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</si>
  <si>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</si>
  <si>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</si>
  <si>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</si>
  <si>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</si>
  <si>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</si>
  <si>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</si>
  <si>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</si>
  <si>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</si>
  <si>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</si>
  <si>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</si>
  <si>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</si>
  <si>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38.133 Table 10.1.2.1.1-1, normal</t>
  </si>
  <si>
    <t>Freq 1 Io minimum</t>
  </si>
  <si>
    <t>38.133 Table 10.1.2.1.1-1, NR_FDD_FR1_H, 15kHz</t>
  </si>
  <si>
    <t>Freq 1 Io nominal</t>
  </si>
  <si>
    <t>Freq 1 Io maximum</t>
  </si>
  <si>
    <t>Adapted from 38.533 RRM Test case 6.3.1.4</t>
  </si>
  <si>
    <t>AWGN on Freq 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</si>
  <si>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</si>
  <si>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</si>
  <si>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</si>
  <si>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</si>
  <si>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</si>
  <si>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</si>
  <si>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</si>
  <si>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</si>
  <si>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</si>
  <si>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</si>
  <si>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</si>
  <si>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</si>
  <si>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</si>
  <si>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38.133 Table 10.1.2.1.1-1, ±8 accuracy</t>
  </si>
  <si>
    <t>38.133 Table 10.1.2.1.1-1, NR_FDD_FR1_H, 30kHz</t>
  </si>
  <si>
    <t>38.133 Table B.2.2-1, NR_FDD_FR1_H, 30kHz</t>
  </si>
  <si>
    <t>Template is for 2 inter-RAT cells</t>
  </si>
  <si>
    <t>6.3.2.3.2</t>
  </si>
  <si>
    <t>Es/Iot, nominal</t>
  </si>
  <si>
    <t>RSRP and SCH_RP, nominal</t>
  </si>
  <si>
    <t>pW/15kHz</t>
  </si>
  <si>
    <t>dBm/18MHz</t>
  </si>
  <si>
    <t>For Es/Iot range check</t>
  </si>
  <si>
    <t>For RSRP and SCH_RP level range check</t>
  </si>
  <si>
    <t>38.133 Table A.6.3.2.3.2.1-1</t>
  </si>
  <si>
    <t>Cell 2 Es/Iot sensitivity factor</t>
  </si>
  <si>
    <t>Cell 2 Es/Iot effect</t>
  </si>
  <si>
    <t>Cell 2 RSRP and SCH_RP sensitivity factorr</t>
  </si>
  <si>
    <t>Cell 2 RSRP and SCH_RP effect</t>
  </si>
  <si>
    <t>Es/Iot to be within range</t>
  </si>
  <si>
    <t>RSRP and SCH_RP to be within range</t>
  </si>
  <si>
    <t>Cell 2 Es/Iot minimum</t>
  </si>
  <si>
    <t>Cell 2 Es/Iot nominal</t>
  </si>
  <si>
    <t>Cell 2 Es/Iot maximum</t>
  </si>
  <si>
    <t>Cell 2 RSRP and SCH_RP minimum</t>
  </si>
  <si>
    <t>Cell 2 RSRP and SCH_RP nominal</t>
  </si>
  <si>
    <t>Cell 2 RSRP and SCH_RP maximum</t>
  </si>
  <si>
    <t>36.133 Table B.1.1-1</t>
  </si>
  <si>
    <t>36.133 Table B.1.1-1, FDD_N + 1dB</t>
  </si>
  <si>
    <t>38.133 Tables A.6.3.2.3.2.1-3 and A.6.3.2.3.2.1-4</t>
  </si>
  <si>
    <t>v16.1.0</t>
  </si>
  <si>
    <t>16.0.0</t>
  </si>
  <si>
    <t>Ref: TS 38.133 v16.1.0 clause A.6.3.2.3.2</t>
  </si>
  <si>
    <t>38.133 Table A.6.3.2.3.2.1-3, Config 3</t>
  </si>
  <si>
    <t>38.133 Table A.6.3.2.3.2.1-3, Config 1</t>
  </si>
  <si>
    <t>16.3.2.3.4</t>
    <phoneticPr fontId="2" type="noConversion"/>
  </si>
  <si>
    <t>v17.7.0</t>
    <phoneticPr fontId="2" type="noConversion"/>
  </si>
  <si>
    <t>v17.4.0</t>
    <phoneticPr fontId="2" type="noConversion"/>
  </si>
  <si>
    <t>38.133 Table A.16.3.2.3.4.1-1</t>
  </si>
  <si>
    <t>38.133 Tables A.16.3.2.3.4.1-3 and A.16.3.2.3.4.1-4</t>
  </si>
  <si>
    <t>38.133 Table A.16.3.2.3.4.1-3, Config 3</t>
  </si>
  <si>
    <t>Ref: TS 38.133 v17.7.0 clause A.16.3.2.3.4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</si>
</sst>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19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0" fontId="3" fillId="10" borderId="8" xfId="1" applyFont="1" applyFill="1" applyBorder="1" applyAlignment="1"/>
    <xf numFmtId="2" fontId="20" fillId="0" borderId="5" xfId="1" applyNumberFormat="1" applyFont="1" applyFill="1" applyBorder="1" applyAlignment="1">
      <alignment horizontal="center"/>
    </xf>
    <xf numFmtId="2" fontId="20" fillId="7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176" fontId="20" fillId="0" borderId="5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F20" sqref="F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26" t="s">
        <v>87</v>
      </c>
    </row>
    <row r="4" spans="1:8" x14ac:dyDescent="0.2">
      <c r="A4" s="3"/>
      <c r="B4" t="s">
        <v>69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26" t="s">
        <v>88</v>
      </c>
      <c r="D12" s="127" t="s">
        <v>111</v>
      </c>
      <c r="E12" s="127" t="s">
        <v>112</v>
      </c>
      <c r="F12" t="s">
        <v>71</v>
      </c>
      <c r="H12"/>
    </row>
    <row r="13" spans="1:8" x14ac:dyDescent="0.2">
      <c r="C13" t="s">
        <v>116</v>
      </c>
      <c r="D13" s="127" t="s">
        <v>117</v>
      </c>
      <c r="E13" s="127" t="s">
        <v>118</v>
      </c>
      <c r="F13" t="s">
        <v>71</v>
      </c>
      <c r="H13"/>
    </row>
    <row r="14" spans="1:8" x14ac:dyDescent="0.2">
      <c r="D14" s="127"/>
      <c r="E14" s="127"/>
      <c r="F14"/>
      <c r="H14"/>
    </row>
    <row r="15" spans="1:8" x14ac:dyDescent="0.2">
      <c r="D15" s="127"/>
      <c r="E15" s="12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4"/>
  <sheetViews>
    <sheetView zoomScale="85" zoomScaleNormal="85" workbookViewId="0">
      <pane xSplit="27225" ySplit="11025" topLeftCell="A82"/>
      <selection activeCell="F20" sqref="F20"/>
      <selection pane="topRight" activeCell="H78" sqref="H78"/>
      <selection pane="bottomLeft" activeCell="A95" sqref="A95"/>
      <selection pane="bottomRight" activeCell="H95" sqref="H95"/>
    </sheetView>
  </sheetViews>
  <sheetFormatPr defaultColWidth="10.7109375" defaultRowHeight="12.75" x14ac:dyDescent="0.2"/>
  <cols>
    <col min="1" max="1" width="40.42578125" style="7" customWidth="1"/>
    <col min="2" max="11" width="10.7109375" style="7"/>
    <col min="12" max="12" width="10.7109375" style="7" customWidth="1"/>
    <col min="13" max="15" width="10.7109375" style="7"/>
    <col min="16" max="16" width="41.710937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31" t="s">
        <v>61</v>
      </c>
      <c r="E2" s="232"/>
      <c r="F2" s="231" t="s">
        <v>72</v>
      </c>
      <c r="G2" s="232"/>
      <c r="H2" s="98" t="s">
        <v>35</v>
      </c>
      <c r="I2" s="231" t="s">
        <v>70</v>
      </c>
      <c r="J2" s="232"/>
      <c r="K2" s="231" t="s">
        <v>73</v>
      </c>
      <c r="L2" s="232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15</v>
      </c>
      <c r="E5" s="140">
        <f>$D5</f>
        <v>15</v>
      </c>
      <c r="F5" s="73"/>
      <c r="G5" s="135"/>
      <c r="H5" s="25"/>
      <c r="I5" s="73"/>
      <c r="J5" s="140"/>
      <c r="K5" s="73"/>
      <c r="L5" s="135"/>
      <c r="M5" s="69"/>
      <c r="N5" s="69"/>
      <c r="O5" s="17"/>
      <c r="P5" s="22" t="s">
        <v>95</v>
      </c>
    </row>
    <row r="6" spans="1:16" x14ac:dyDescent="0.2">
      <c r="A6" s="99" t="s">
        <v>38</v>
      </c>
      <c r="B6" s="101" t="s">
        <v>39</v>
      </c>
      <c r="C6" s="15"/>
      <c r="D6" s="177">
        <v>10</v>
      </c>
      <c r="E6" s="140">
        <f>$D6</f>
        <v>10</v>
      </c>
      <c r="F6" s="73"/>
      <c r="G6" s="135"/>
      <c r="H6" s="25"/>
      <c r="I6" s="73"/>
      <c r="J6" s="140"/>
      <c r="K6" s="73"/>
      <c r="L6" s="135"/>
      <c r="M6" s="69"/>
      <c r="N6" s="69"/>
      <c r="O6" s="17"/>
      <c r="P6" s="22" t="s">
        <v>95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110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1">
        <v>4</v>
      </c>
      <c r="H8" s="23"/>
      <c r="I8" s="103"/>
      <c r="J8" s="20"/>
      <c r="K8" s="216">
        <v>-99</v>
      </c>
      <c r="L8" s="137">
        <v>4</v>
      </c>
      <c r="M8" s="21"/>
      <c r="N8" s="21"/>
      <c r="O8" s="21"/>
      <c r="P8" s="22" t="s">
        <v>110</v>
      </c>
    </row>
    <row r="9" spans="1:16" x14ac:dyDescent="0.2">
      <c r="A9" s="19" t="s">
        <v>49</v>
      </c>
      <c r="B9" s="20"/>
      <c r="C9" s="20"/>
      <c r="D9" s="103"/>
      <c r="E9" s="20"/>
      <c r="F9" s="178">
        <v>52</v>
      </c>
      <c r="G9" s="141">
        <f>$F9</f>
        <v>52</v>
      </c>
      <c r="H9" s="185"/>
      <c r="I9" s="103"/>
      <c r="J9" s="20"/>
      <c r="K9" s="73"/>
      <c r="L9" s="135"/>
      <c r="M9" s="21"/>
      <c r="N9" s="21"/>
      <c r="O9" s="21"/>
      <c r="P9" s="179" t="s">
        <v>115</v>
      </c>
    </row>
    <row r="10" spans="1:16" ht="13.5" thickBot="1" x14ac:dyDescent="0.25">
      <c r="A10" s="214" t="s">
        <v>113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31" t="s">
        <v>61</v>
      </c>
      <c r="E13" s="232"/>
      <c r="F13" s="231" t="s">
        <v>72</v>
      </c>
      <c r="G13" s="232"/>
      <c r="H13" s="182"/>
      <c r="I13" s="231" t="s">
        <v>70</v>
      </c>
      <c r="J13" s="232"/>
      <c r="K13" s="231" t="s">
        <v>73</v>
      </c>
      <c r="L13" s="232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0.15848931924611098</v>
      </c>
      <c r="E15" s="128">
        <f>(10^12)*(10^-3)*(E5/15)*10^(E7/10)</f>
        <v>0.15848931924611098</v>
      </c>
      <c r="F15" s="142">
        <f>(10^12)*(10^-3)*(D5/15)*10^((D7+F8)/10)</f>
        <v>0.3981071705534962</v>
      </c>
      <c r="G15" s="128">
        <f>(10^12)*(10^-3)*(E5/15)*10^((E7+G8)/10)</f>
        <v>0.3981071705534962</v>
      </c>
      <c r="H15" s="190"/>
      <c r="I15" s="142"/>
      <c r="J15" s="128"/>
      <c r="K15" s="142"/>
      <c r="L15" s="128"/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5"/>
      <c r="L16" s="122"/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-94</v>
      </c>
      <c r="G17" s="122">
        <f>E7+G8+10*LOG(E5/15)</f>
        <v>-94</v>
      </c>
      <c r="H17" s="191"/>
      <c r="I17" s="103"/>
      <c r="J17" s="20"/>
      <c r="K17" s="215"/>
      <c r="L17" s="129"/>
      <c r="M17" s="26"/>
      <c r="N17" s="26"/>
      <c r="O17" s="26"/>
      <c r="P17" s="60" t="s">
        <v>56</v>
      </c>
    </row>
    <row r="18" spans="1:16" x14ac:dyDescent="0.2">
      <c r="A18" s="223" t="s">
        <v>33</v>
      </c>
      <c r="B18" s="20" t="s">
        <v>42</v>
      </c>
      <c r="C18" s="20"/>
      <c r="D18" s="224">
        <f>10*LOG((D15+F15)*10^-9)+10*LOG(F9*12)</f>
        <v>-64.592749472082829</v>
      </c>
      <c r="E18" s="225">
        <f>10*LOG((E15+G15)*10^-9)+10*LOG(G9*12)</f>
        <v>-64.592749472082829</v>
      </c>
      <c r="F18" s="138"/>
      <c r="G18" s="129"/>
      <c r="H18" s="191"/>
      <c r="I18" s="224"/>
      <c r="J18" s="225"/>
      <c r="K18" s="138"/>
      <c r="L18" s="129"/>
      <c r="M18" s="26"/>
      <c r="N18" s="26"/>
      <c r="O18" s="26"/>
      <c r="P18" s="60" t="s">
        <v>31</v>
      </c>
    </row>
    <row r="19" spans="1:16" x14ac:dyDescent="0.2">
      <c r="A19" s="33" t="s">
        <v>21</v>
      </c>
      <c r="B19" s="56" t="s">
        <v>91</v>
      </c>
      <c r="C19" s="20"/>
      <c r="D19" s="103"/>
      <c r="E19" s="20"/>
      <c r="F19" s="138"/>
      <c r="G19" s="122"/>
      <c r="H19" s="191"/>
      <c r="I19" s="226">
        <f>(10^12)*(10^-3)*10^(I7/10)</f>
        <v>0.15848931924611098</v>
      </c>
      <c r="J19" s="227">
        <f>(10^12)*(10^-3)*10^(J7/10)</f>
        <v>0.15848931924611098</v>
      </c>
      <c r="K19" s="39">
        <f>(10^12)*(10^-3)*10^((I7+K8)/10)</f>
        <v>1.9952623149688722E-11</v>
      </c>
      <c r="L19" s="151">
        <f>(10^12)*(10^-3)*10^((J7+L8)/10)</f>
        <v>0.3981071705534962</v>
      </c>
      <c r="M19" s="26"/>
      <c r="N19" s="26"/>
      <c r="O19" s="26"/>
      <c r="P19" s="22" t="s">
        <v>53</v>
      </c>
    </row>
    <row r="20" spans="1:16" x14ac:dyDescent="0.2">
      <c r="A20" s="31" t="s">
        <v>89</v>
      </c>
      <c r="B20" s="20" t="s">
        <v>4</v>
      </c>
      <c r="C20" s="20"/>
      <c r="D20" s="103"/>
      <c r="E20" s="20"/>
      <c r="F20" s="138"/>
      <c r="G20" s="122"/>
      <c r="H20" s="191"/>
      <c r="I20" s="224"/>
      <c r="J20" s="20"/>
      <c r="K20" s="228">
        <f>10*LOG(K19/I19)</f>
        <v>-99</v>
      </c>
      <c r="L20" s="225">
        <f>10*LOG(L19/J19)</f>
        <v>3.9999999999999987</v>
      </c>
      <c r="M20" s="26"/>
      <c r="N20" s="26"/>
      <c r="O20" s="26"/>
      <c r="P20" s="22" t="s">
        <v>93</v>
      </c>
    </row>
    <row r="21" spans="1:16" x14ac:dyDescent="0.2">
      <c r="A21" s="149" t="s">
        <v>90</v>
      </c>
      <c r="B21" s="20" t="s">
        <v>2</v>
      </c>
      <c r="C21" s="20"/>
      <c r="D21" s="103"/>
      <c r="E21" s="20"/>
      <c r="F21" s="138"/>
      <c r="G21" s="122"/>
      <c r="H21" s="191"/>
      <c r="I21" s="103"/>
      <c r="J21" s="20"/>
      <c r="K21" s="215">
        <f>I7+K8</f>
        <v>-197</v>
      </c>
      <c r="L21" s="129">
        <f>J7+L8</f>
        <v>-94</v>
      </c>
      <c r="M21" s="26"/>
      <c r="N21" s="26"/>
      <c r="O21" s="26"/>
      <c r="P21" s="60" t="s">
        <v>94</v>
      </c>
    </row>
    <row r="22" spans="1:16" ht="13.5" thickBot="1" x14ac:dyDescent="0.25">
      <c r="A22" s="192" t="s">
        <v>33</v>
      </c>
      <c r="B22" s="81" t="s">
        <v>92</v>
      </c>
      <c r="C22" s="81"/>
      <c r="D22" s="143"/>
      <c r="E22" s="130"/>
      <c r="F22" s="144"/>
      <c r="G22" s="139"/>
      <c r="H22" s="193"/>
      <c r="I22" s="143">
        <f>10*LOG((I19+K19)*10^-9)+10*LOG((18*10^6)/(15*10^3))</f>
        <v>-67.208187538977015</v>
      </c>
      <c r="J22" s="130">
        <f>10*LOG((J19+L19)*10^-9)+10*LOG((18*10^6)/(15*10^3))</f>
        <v>-61.752782908430817</v>
      </c>
      <c r="K22" s="144"/>
      <c r="L22" s="139"/>
      <c r="M22" s="74"/>
      <c r="N22" s="74"/>
      <c r="O22" s="74"/>
      <c r="P22" s="194" t="s">
        <v>31</v>
      </c>
    </row>
    <row r="23" spans="1:16" x14ac:dyDescent="0.2">
      <c r="K23" s="47"/>
      <c r="L23" s="47"/>
    </row>
    <row r="24" spans="1:16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21"/>
      <c r="L24" s="69"/>
      <c r="M24" s="18"/>
      <c r="N24" s="18"/>
      <c r="O24" s="18"/>
    </row>
    <row r="25" spans="1:16" ht="13.5" thickBot="1" x14ac:dyDescent="0.25">
      <c r="A25" s="9" t="s">
        <v>22</v>
      </c>
      <c r="B25" s="27"/>
      <c r="C25" s="233" t="s">
        <v>48</v>
      </c>
      <c r="D25" s="234"/>
      <c r="E25" s="234"/>
      <c r="F25" s="234"/>
      <c r="G25" s="234"/>
      <c r="H25" s="234"/>
      <c r="I25" s="234"/>
      <c r="J25" s="234"/>
      <c r="K25" s="234"/>
      <c r="L25" s="235"/>
      <c r="M25" s="147"/>
      <c r="N25" s="12"/>
      <c r="O25" s="10"/>
      <c r="P25" s="195" t="s">
        <v>0</v>
      </c>
    </row>
    <row r="26" spans="1:16" x14ac:dyDescent="0.2">
      <c r="A26" s="29"/>
      <c r="B26" s="20"/>
      <c r="C26" s="110"/>
      <c r="D26" s="231" t="s">
        <v>61</v>
      </c>
      <c r="E26" s="232"/>
      <c r="F26" s="231" t="s">
        <v>72</v>
      </c>
      <c r="G26" s="236"/>
      <c r="H26" s="98"/>
      <c r="I26" s="231" t="s">
        <v>70</v>
      </c>
      <c r="J26" s="232"/>
      <c r="K26" s="231" t="s">
        <v>73</v>
      </c>
      <c r="L26" s="232"/>
      <c r="M26" s="19"/>
      <c r="N26" s="8"/>
      <c r="O26" s="57"/>
      <c r="P26" s="196"/>
    </row>
    <row r="27" spans="1:16" x14ac:dyDescent="0.2">
      <c r="A27" s="29"/>
      <c r="B27" s="20"/>
      <c r="C27" s="86"/>
      <c r="D27" s="132" t="s">
        <v>51</v>
      </c>
      <c r="E27" s="108" t="s">
        <v>52</v>
      </c>
      <c r="F27" s="132" t="s">
        <v>51</v>
      </c>
      <c r="G27" s="108" t="s">
        <v>52</v>
      </c>
      <c r="H27" s="183"/>
      <c r="I27" s="132" t="s">
        <v>51</v>
      </c>
      <c r="J27" s="108" t="s">
        <v>52</v>
      </c>
      <c r="K27" s="132" t="s">
        <v>51</v>
      </c>
      <c r="L27" s="108" t="s">
        <v>52</v>
      </c>
      <c r="M27" s="19"/>
      <c r="N27" s="8"/>
      <c r="O27" s="57"/>
      <c r="P27" s="196"/>
    </row>
    <row r="28" spans="1:16" x14ac:dyDescent="0.2">
      <c r="A28" s="33" t="s">
        <v>23</v>
      </c>
      <c r="B28" s="106" t="s">
        <v>6</v>
      </c>
      <c r="C28" s="145"/>
      <c r="D28" s="123">
        <v>1.5</v>
      </c>
      <c r="E28" s="72">
        <f>$D28</f>
        <v>1.5</v>
      </c>
      <c r="F28" s="70"/>
      <c r="G28" s="72"/>
      <c r="H28" s="71"/>
      <c r="I28" s="123">
        <v>1.5</v>
      </c>
      <c r="J28" s="72">
        <f>$I28</f>
        <v>1.5</v>
      </c>
      <c r="K28" s="8"/>
      <c r="L28" s="57"/>
      <c r="M28" s="19"/>
      <c r="N28" s="8"/>
      <c r="O28" s="57"/>
      <c r="P28" s="55"/>
    </row>
    <row r="29" spans="1:16" ht="13.5" thickBot="1" x14ac:dyDescent="0.25">
      <c r="A29" s="197" t="s">
        <v>24</v>
      </c>
      <c r="B29" s="107" t="s">
        <v>6</v>
      </c>
      <c r="C29" s="146"/>
      <c r="D29" s="75"/>
      <c r="E29" s="76"/>
      <c r="F29" s="148">
        <v>0.3</v>
      </c>
      <c r="G29" s="76">
        <f>$F29</f>
        <v>0.3</v>
      </c>
      <c r="H29" s="152"/>
      <c r="I29" s="75"/>
      <c r="J29" s="76"/>
      <c r="K29" s="148">
        <v>0.3</v>
      </c>
      <c r="L29" s="76">
        <f>$K29</f>
        <v>0.3</v>
      </c>
      <c r="M29" s="75"/>
      <c r="N29" s="152"/>
      <c r="O29" s="76"/>
      <c r="P29" s="198"/>
    </row>
    <row r="30" spans="1:16" x14ac:dyDescent="0.2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6" ht="13.5" thickBot="1" x14ac:dyDescent="0.25">
      <c r="A31" s="63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21"/>
      <c r="M31" s="21"/>
      <c r="N31" s="21"/>
      <c r="O31" s="21"/>
    </row>
    <row r="32" spans="1:16" ht="13.5" thickBot="1" x14ac:dyDescent="0.25">
      <c r="A32" s="9" t="s">
        <v>25</v>
      </c>
      <c r="B32" s="11"/>
      <c r="C32" s="233" t="s">
        <v>48</v>
      </c>
      <c r="D32" s="234"/>
      <c r="E32" s="234"/>
      <c r="F32" s="234"/>
      <c r="G32" s="234"/>
      <c r="H32" s="234"/>
      <c r="I32" s="234"/>
      <c r="J32" s="234"/>
      <c r="K32" s="234"/>
      <c r="L32" s="235"/>
      <c r="M32" s="237" t="s">
        <v>18</v>
      </c>
      <c r="N32" s="235"/>
      <c r="O32" s="113"/>
      <c r="P32" s="170" t="s">
        <v>0</v>
      </c>
    </row>
    <row r="33" spans="1:16" x14ac:dyDescent="0.2">
      <c r="A33" s="29"/>
      <c r="B33" s="18"/>
      <c r="C33" s="86"/>
      <c r="D33" s="231" t="s">
        <v>61</v>
      </c>
      <c r="E33" s="232"/>
      <c r="F33" s="231" t="s">
        <v>72</v>
      </c>
      <c r="G33" s="232"/>
      <c r="H33" s="98"/>
      <c r="I33" s="231" t="s">
        <v>70</v>
      </c>
      <c r="J33" s="232"/>
      <c r="K33" s="231" t="s">
        <v>73</v>
      </c>
      <c r="L33" s="232"/>
      <c r="M33" s="104"/>
      <c r="N33" s="113"/>
      <c r="O33" s="150"/>
      <c r="P33" s="15"/>
    </row>
    <row r="34" spans="1:16" x14ac:dyDescent="0.2">
      <c r="A34" s="29"/>
      <c r="B34" s="18"/>
      <c r="C34" s="86"/>
      <c r="D34" s="132" t="s">
        <v>51</v>
      </c>
      <c r="E34" s="108" t="s">
        <v>52</v>
      </c>
      <c r="F34" s="132" t="s">
        <v>51</v>
      </c>
      <c r="G34" s="108" t="s">
        <v>52</v>
      </c>
      <c r="H34" s="189"/>
      <c r="I34" s="133" t="s">
        <v>51</v>
      </c>
      <c r="J34" s="108" t="s">
        <v>52</v>
      </c>
      <c r="K34" s="132" t="s">
        <v>51</v>
      </c>
      <c r="L34" s="108" t="s">
        <v>52</v>
      </c>
      <c r="M34" s="132" t="s">
        <v>51</v>
      </c>
      <c r="N34" s="108" t="s">
        <v>52</v>
      </c>
      <c r="O34" s="150"/>
      <c r="P34" s="15"/>
    </row>
    <row r="35" spans="1:16" ht="15" x14ac:dyDescent="0.25">
      <c r="A35" s="64"/>
      <c r="B35" s="25"/>
      <c r="C35" s="96"/>
      <c r="D35" s="73"/>
      <c r="E35" s="135"/>
      <c r="F35" s="73"/>
      <c r="G35" s="135"/>
      <c r="H35" s="96"/>
      <c r="I35" s="25"/>
      <c r="J35" s="25"/>
      <c r="K35" s="73"/>
      <c r="L35" s="135"/>
      <c r="M35" s="153"/>
      <c r="N35" s="114"/>
      <c r="O35" s="114"/>
      <c r="P35" s="57"/>
    </row>
    <row r="36" spans="1:16" x14ac:dyDescent="0.2">
      <c r="A36" s="34" t="s">
        <v>74</v>
      </c>
      <c r="B36" s="35" t="s">
        <v>5</v>
      </c>
      <c r="C36" s="111"/>
      <c r="D36" s="36">
        <v>0</v>
      </c>
      <c r="E36" s="115">
        <v>0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75</v>
      </c>
      <c r="B37" s="35" t="s">
        <v>4</v>
      </c>
      <c r="C37" s="111"/>
      <c r="D37" s="36">
        <f>D$28*D36</f>
        <v>0</v>
      </c>
      <c r="E37" s="115">
        <f>E$28*E36</f>
        <v>0</v>
      </c>
      <c r="F37" s="36">
        <f>F$29*F36</f>
        <v>0.3</v>
      </c>
      <c r="G37" s="115">
        <f>G$29*G36</f>
        <v>0.3</v>
      </c>
      <c r="H37" s="200"/>
      <c r="I37" s="199"/>
      <c r="J37" s="199"/>
      <c r="K37" s="36"/>
      <c r="L37" s="115"/>
      <c r="M37" s="171">
        <f>SQRT(SUMSQ(D37,F37))</f>
        <v>0.3</v>
      </c>
      <c r="N37" s="172">
        <f>SQRT(SUMSQ(E37,G37))</f>
        <v>0.3</v>
      </c>
      <c r="O37" s="116"/>
      <c r="P37" s="67" t="s">
        <v>44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76</v>
      </c>
      <c r="B40" s="35" t="s">
        <v>5</v>
      </c>
      <c r="C40" s="111"/>
      <c r="D40" s="36">
        <v>1</v>
      </c>
      <c r="E40" s="115">
        <v>1</v>
      </c>
      <c r="F40" s="36">
        <v>1</v>
      </c>
      <c r="G40" s="115">
        <v>1</v>
      </c>
      <c r="H40" s="200"/>
      <c r="I40" s="199"/>
      <c r="J40" s="199"/>
      <c r="K40" s="36"/>
      <c r="L40" s="115"/>
      <c r="M40" s="48"/>
      <c r="N40" s="161"/>
      <c r="O40" s="115"/>
      <c r="P40" s="67" t="s">
        <v>30</v>
      </c>
    </row>
    <row r="41" spans="1:16" x14ac:dyDescent="0.2">
      <c r="A41" s="37" t="s">
        <v>77</v>
      </c>
      <c r="B41" s="35" t="s">
        <v>4</v>
      </c>
      <c r="C41" s="111"/>
      <c r="D41" s="36">
        <f>D$28*D40</f>
        <v>1.5</v>
      </c>
      <c r="E41" s="115">
        <f>E$28*E40</f>
        <v>1.5</v>
      </c>
      <c r="F41" s="36">
        <f>F$29*F40</f>
        <v>0.3</v>
      </c>
      <c r="G41" s="115">
        <f>G$29*G40</f>
        <v>0.3</v>
      </c>
      <c r="H41" s="200"/>
      <c r="I41" s="199"/>
      <c r="J41" s="199"/>
      <c r="K41" s="36"/>
      <c r="L41" s="115"/>
      <c r="M41" s="171">
        <f>SQRT(SUMSQ(D41,F41))</f>
        <v>1.5297058540778354</v>
      </c>
      <c r="N41" s="172">
        <f>SQRT(SUMSQ(E41,G41))</f>
        <v>1.5297058540778354</v>
      </c>
      <c r="O41" s="116"/>
      <c r="P41" s="67" t="s">
        <v>45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62</v>
      </c>
      <c r="B44" s="35" t="s">
        <v>5</v>
      </c>
      <c r="C44" s="111"/>
      <c r="D44" s="36">
        <v>1</v>
      </c>
      <c r="E44" s="115">
        <v>1</v>
      </c>
      <c r="F44" s="36">
        <f>F15/(D15+F15)</f>
        <v>0.7152527510491985</v>
      </c>
      <c r="G44" s="115">
        <f>G15/(E15+G15)</f>
        <v>0.7152527510491985</v>
      </c>
      <c r="H44" s="200"/>
      <c r="I44" s="199"/>
      <c r="J44" s="199"/>
      <c r="K44" s="36"/>
      <c r="L44" s="115"/>
      <c r="M44" s="48"/>
      <c r="N44" s="161"/>
      <c r="O44" s="115"/>
      <c r="P44" s="169" t="s">
        <v>58</v>
      </c>
    </row>
    <row r="45" spans="1:16" x14ac:dyDescent="0.2">
      <c r="A45" s="37" t="s">
        <v>63</v>
      </c>
      <c r="B45" s="35" t="s">
        <v>4</v>
      </c>
      <c r="C45" s="111"/>
      <c r="D45" s="36">
        <f>D$28*D44</f>
        <v>1.5</v>
      </c>
      <c r="E45" s="115">
        <f>E$28*E44</f>
        <v>1.5</v>
      </c>
      <c r="F45" s="36">
        <f>F$29*F44</f>
        <v>0.21457582531475955</v>
      </c>
      <c r="G45" s="115">
        <f>G$29*G44</f>
        <v>0.21457582531475955</v>
      </c>
      <c r="H45" s="200"/>
      <c r="I45" s="199"/>
      <c r="J45" s="199"/>
      <c r="K45" s="36"/>
      <c r="L45" s="115"/>
      <c r="M45" s="171">
        <f>SQRT(SUMSQ(D45,F45))</f>
        <v>1.5152698719401472</v>
      </c>
      <c r="N45" s="172">
        <f>SQRT(SUMSQ(E45,G45))</f>
        <v>1.5152698719401472</v>
      </c>
      <c r="O45" s="116"/>
      <c r="P45" s="67" t="s">
        <v>46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40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40"/>
      <c r="K47" s="39"/>
      <c r="L47" s="151"/>
      <c r="M47" s="157"/>
      <c r="N47" s="158"/>
      <c r="O47" s="114"/>
      <c r="P47" s="67"/>
    </row>
    <row r="48" spans="1:16" x14ac:dyDescent="0.2">
      <c r="A48" s="34" t="s">
        <v>96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0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97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J$28*J48</f>
        <v>0</v>
      </c>
      <c r="K49" s="36"/>
      <c r="L49" s="115">
        <f>L$29*L48</f>
        <v>0.3</v>
      </c>
      <c r="M49" s="171"/>
      <c r="N49" s="172">
        <f>SQRT(SUMSQ(J49,L49))</f>
        <v>0.3</v>
      </c>
      <c r="O49" s="116"/>
      <c r="P49" s="67" t="s">
        <v>100</v>
      </c>
    </row>
    <row r="50" spans="1:16" x14ac:dyDescent="0.2">
      <c r="A50" s="38"/>
      <c r="B50" s="25"/>
      <c r="C50" s="96"/>
      <c r="D50" s="39"/>
      <c r="E50" s="151"/>
      <c r="F50" s="39"/>
      <c r="G50" s="151"/>
      <c r="H50" s="202"/>
      <c r="I50" s="40"/>
      <c r="J50" s="151"/>
      <c r="K50" s="39"/>
      <c r="L50" s="151"/>
      <c r="M50" s="157"/>
      <c r="N50" s="158"/>
      <c r="O50" s="114"/>
      <c r="P50" s="67"/>
    </row>
    <row r="51" spans="1:16" x14ac:dyDescent="0.2">
      <c r="A51" s="38"/>
      <c r="B51" s="25"/>
      <c r="C51" s="96"/>
      <c r="D51" s="39"/>
      <c r="E51" s="151"/>
      <c r="F51" s="39"/>
      <c r="G51" s="151"/>
      <c r="H51" s="202"/>
      <c r="I51" s="40"/>
      <c r="J51" s="151"/>
      <c r="K51" s="39"/>
      <c r="L51" s="151"/>
      <c r="M51" s="157"/>
      <c r="N51" s="158"/>
      <c r="O51" s="114"/>
      <c r="P51" s="67"/>
    </row>
    <row r="52" spans="1:16" x14ac:dyDescent="0.2">
      <c r="A52" s="34" t="s">
        <v>98</v>
      </c>
      <c r="B52" s="35" t="s">
        <v>5</v>
      </c>
      <c r="C52" s="111"/>
      <c r="D52" s="36"/>
      <c r="E52" s="115"/>
      <c r="F52" s="36"/>
      <c r="G52" s="115"/>
      <c r="H52" s="200"/>
      <c r="I52" s="199"/>
      <c r="J52" s="115">
        <v>1</v>
      </c>
      <c r="K52" s="36"/>
      <c r="L52" s="115">
        <v>1</v>
      </c>
      <c r="M52" s="48"/>
      <c r="N52" s="161"/>
      <c r="O52" s="115"/>
      <c r="P52" s="67" t="s">
        <v>30</v>
      </c>
    </row>
    <row r="53" spans="1:16" x14ac:dyDescent="0.2">
      <c r="A53" s="37" t="s">
        <v>99</v>
      </c>
      <c r="B53" s="35" t="s">
        <v>4</v>
      </c>
      <c r="C53" s="111"/>
      <c r="D53" s="36"/>
      <c r="E53" s="115"/>
      <c r="F53" s="36"/>
      <c r="G53" s="115"/>
      <c r="H53" s="200"/>
      <c r="I53" s="199"/>
      <c r="J53" s="115">
        <f>J$28*J52</f>
        <v>1.5</v>
      </c>
      <c r="K53" s="36"/>
      <c r="L53" s="115">
        <f>L$29*L52</f>
        <v>0.3</v>
      </c>
      <c r="M53" s="171"/>
      <c r="N53" s="172">
        <f>SQRT(SUMSQ(J53,L53))</f>
        <v>1.5297058540778354</v>
      </c>
      <c r="O53" s="116"/>
      <c r="P53" s="67" t="s">
        <v>101</v>
      </c>
    </row>
    <row r="54" spans="1:16" ht="13.5" thickBot="1" x14ac:dyDescent="0.25">
      <c r="A54" s="80"/>
      <c r="B54" s="97"/>
      <c r="C54" s="112"/>
      <c r="D54" s="203"/>
      <c r="E54" s="205"/>
      <c r="F54" s="203"/>
      <c r="G54" s="205"/>
      <c r="H54" s="206"/>
      <c r="I54" s="204"/>
      <c r="J54" s="205"/>
      <c r="K54" s="203"/>
      <c r="L54" s="205"/>
      <c r="M54" s="154"/>
      <c r="N54" s="117"/>
      <c r="O54" s="117"/>
      <c r="P54" s="68"/>
    </row>
    <row r="55" spans="1:16" x14ac:dyDescent="0.2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1"/>
      <c r="N55" s="41"/>
      <c r="O55" s="41"/>
      <c r="P55" s="41"/>
    </row>
    <row r="56" spans="1:16" ht="13.5" thickBot="1" x14ac:dyDescent="0.25">
      <c r="A56" s="207"/>
      <c r="K56" s="47"/>
      <c r="L56" s="47"/>
    </row>
    <row r="57" spans="1:16" x14ac:dyDescent="0.2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28"/>
      <c r="L57" s="28"/>
      <c r="M57" s="44"/>
      <c r="N57" s="44"/>
      <c r="O57" s="44"/>
      <c r="P57" s="13" t="s">
        <v>0</v>
      </c>
    </row>
    <row r="58" spans="1:16" ht="13.5" thickBot="1" x14ac:dyDescent="0.25">
      <c r="A58" s="42" t="s">
        <v>50</v>
      </c>
      <c r="B58" s="18"/>
      <c r="C58" s="18"/>
      <c r="D58" s="18"/>
      <c r="E58" s="18"/>
      <c r="F58" s="18"/>
      <c r="G58" s="18"/>
      <c r="H58" s="18"/>
      <c r="I58" s="18"/>
      <c r="J58" s="18"/>
      <c r="K58" s="21"/>
      <c r="L58" s="21"/>
      <c r="M58" s="25"/>
      <c r="N58" s="25"/>
      <c r="O58" s="25"/>
      <c r="P58" s="109"/>
    </row>
    <row r="59" spans="1:16" x14ac:dyDescent="0.2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28"/>
      <c r="L59" s="28"/>
      <c r="M59" s="44"/>
      <c r="N59" s="44"/>
      <c r="O59" s="44"/>
      <c r="P59" s="54"/>
    </row>
    <row r="60" spans="1:16" ht="13.5" thickBot="1" x14ac:dyDescent="0.25">
      <c r="K60" s="47"/>
      <c r="L60" s="47"/>
      <c r="M60" s="43"/>
      <c r="N60" s="43"/>
      <c r="O60" s="43"/>
    </row>
    <row r="61" spans="1:16" x14ac:dyDescent="0.2">
      <c r="A61" s="9" t="s">
        <v>27</v>
      </c>
      <c r="B61" s="62"/>
      <c r="C61" s="98" t="s">
        <v>35</v>
      </c>
      <c r="D61" s="231" t="s">
        <v>61</v>
      </c>
      <c r="E61" s="232"/>
      <c r="F61" s="231" t="s">
        <v>72</v>
      </c>
      <c r="G61" s="232"/>
      <c r="H61" s="98" t="s">
        <v>35</v>
      </c>
      <c r="I61" s="231" t="s">
        <v>70</v>
      </c>
      <c r="J61" s="232"/>
      <c r="K61" s="231" t="s">
        <v>73</v>
      </c>
      <c r="L61" s="232"/>
      <c r="M61" s="12"/>
      <c r="N61" s="12"/>
      <c r="O61" s="12"/>
      <c r="P61" s="13" t="s">
        <v>0</v>
      </c>
    </row>
    <row r="62" spans="1:16" x14ac:dyDescent="0.2">
      <c r="A62" s="29"/>
      <c r="B62" s="15"/>
      <c r="C62" s="15"/>
      <c r="D62" s="132" t="s">
        <v>51</v>
      </c>
      <c r="E62" s="108" t="s">
        <v>52</v>
      </c>
      <c r="F62" s="132" t="s">
        <v>51</v>
      </c>
      <c r="G62" s="108" t="s">
        <v>52</v>
      </c>
      <c r="H62" s="189"/>
      <c r="I62" s="133" t="s">
        <v>51</v>
      </c>
      <c r="J62" s="108" t="s">
        <v>52</v>
      </c>
      <c r="K62" s="132" t="s">
        <v>51</v>
      </c>
      <c r="L62" s="108" t="s">
        <v>52</v>
      </c>
      <c r="M62" s="8"/>
      <c r="N62" s="8"/>
      <c r="O62" s="8"/>
      <c r="P62" s="109"/>
    </row>
    <row r="63" spans="1:16" x14ac:dyDescent="0.2">
      <c r="A63" s="14"/>
      <c r="B63" s="15"/>
      <c r="C63" s="15"/>
      <c r="D63" s="16"/>
      <c r="E63" s="150"/>
      <c r="F63" s="16"/>
      <c r="G63" s="150"/>
      <c r="H63" s="85"/>
      <c r="I63" s="17"/>
      <c r="J63" s="17"/>
      <c r="K63" s="16"/>
      <c r="L63" s="150"/>
      <c r="M63" s="8"/>
      <c r="N63" s="8"/>
      <c r="O63" s="8"/>
      <c r="P63" s="55"/>
    </row>
    <row r="64" spans="1:16" x14ac:dyDescent="0.2">
      <c r="A64" s="19" t="s">
        <v>40</v>
      </c>
      <c r="B64" s="20" t="s">
        <v>2</v>
      </c>
      <c r="C64" s="20"/>
      <c r="D64" s="155">
        <f>D7</f>
        <v>-98</v>
      </c>
      <c r="E64" s="156">
        <f>E7</f>
        <v>-98</v>
      </c>
      <c r="F64" s="155"/>
      <c r="G64" s="156"/>
      <c r="H64" s="95"/>
      <c r="I64" s="208">
        <f>I7</f>
        <v>-98</v>
      </c>
      <c r="J64" s="156">
        <f>J7</f>
        <v>-98</v>
      </c>
      <c r="K64" s="155"/>
      <c r="L64" s="156"/>
      <c r="M64" s="8"/>
      <c r="N64" s="8"/>
      <c r="O64" s="8"/>
      <c r="P64" s="53"/>
    </row>
    <row r="65" spans="1:16" x14ac:dyDescent="0.2">
      <c r="A65" s="19" t="s">
        <v>3</v>
      </c>
      <c r="B65" s="20" t="s">
        <v>4</v>
      </c>
      <c r="C65" s="20"/>
      <c r="D65" s="77"/>
      <c r="E65" s="56"/>
      <c r="F65" s="138">
        <f>F8</f>
        <v>4</v>
      </c>
      <c r="G65" s="122">
        <f>G8</f>
        <v>4</v>
      </c>
      <c r="H65" s="191"/>
      <c r="I65" s="21"/>
      <c r="J65" s="56"/>
      <c r="K65" s="215">
        <f>K8</f>
        <v>-99</v>
      </c>
      <c r="L65" s="129">
        <f>L8</f>
        <v>4</v>
      </c>
      <c r="M65" s="8"/>
      <c r="N65" s="8"/>
      <c r="O65" s="8"/>
      <c r="P65" s="53"/>
    </row>
    <row r="66" spans="1:16" x14ac:dyDescent="0.2">
      <c r="A66" s="19"/>
      <c r="B66" s="20"/>
      <c r="C66" s="20"/>
      <c r="D66" s="77"/>
      <c r="E66" s="56"/>
      <c r="F66" s="138"/>
      <c r="G66" s="122"/>
      <c r="H66" s="20"/>
      <c r="I66" s="21"/>
      <c r="J66" s="56"/>
      <c r="K66" s="215"/>
      <c r="L66" s="129"/>
      <c r="M66" s="8"/>
      <c r="N66" s="8"/>
      <c r="O66" s="8"/>
      <c r="P66" s="55"/>
    </row>
    <row r="67" spans="1:16" x14ac:dyDescent="0.2">
      <c r="A67" s="19" t="s">
        <v>10</v>
      </c>
      <c r="B67" s="20" t="s">
        <v>4</v>
      </c>
      <c r="C67" s="191"/>
      <c r="D67" s="136">
        <v>0</v>
      </c>
      <c r="E67" s="137">
        <v>0</v>
      </c>
      <c r="F67" s="136">
        <v>0</v>
      </c>
      <c r="G67" s="221">
        <v>0</v>
      </c>
      <c r="H67" s="86"/>
      <c r="I67" s="184">
        <v>0</v>
      </c>
      <c r="J67" s="137">
        <v>0</v>
      </c>
      <c r="K67" s="216">
        <v>0</v>
      </c>
      <c r="L67" s="137">
        <v>0</v>
      </c>
      <c r="M67" s="8"/>
      <c r="N67" s="8"/>
      <c r="O67" s="8"/>
      <c r="P67" s="22" t="s">
        <v>8</v>
      </c>
    </row>
    <row r="68" spans="1:16" x14ac:dyDescent="0.2">
      <c r="A68" s="33" t="s">
        <v>9</v>
      </c>
      <c r="B68" s="20" t="s">
        <v>4</v>
      </c>
      <c r="C68" s="91"/>
      <c r="D68" s="157">
        <f>D64+D67</f>
        <v>-98</v>
      </c>
      <c r="E68" s="158">
        <f>E64+E67</f>
        <v>-98</v>
      </c>
      <c r="F68" s="157">
        <f>F65+F67</f>
        <v>4</v>
      </c>
      <c r="G68" s="158">
        <f>G65+G67</f>
        <v>4</v>
      </c>
      <c r="H68" s="91"/>
      <c r="I68" s="69">
        <f>I64+I67</f>
        <v>-98</v>
      </c>
      <c r="J68" s="158">
        <f>J64+J67</f>
        <v>-98</v>
      </c>
      <c r="K68" s="217">
        <f>K65+K67</f>
        <v>-99</v>
      </c>
      <c r="L68" s="158">
        <f>L65+L67</f>
        <v>4</v>
      </c>
      <c r="M68" s="8"/>
      <c r="N68" s="8"/>
      <c r="O68" s="8"/>
      <c r="P68" s="22" t="s">
        <v>12</v>
      </c>
    </row>
    <row r="69" spans="1:16" x14ac:dyDescent="0.2">
      <c r="A69" s="19"/>
      <c r="B69" s="20"/>
      <c r="C69" s="20"/>
      <c r="D69" s="103"/>
      <c r="E69" s="20"/>
      <c r="F69" s="103"/>
      <c r="G69" s="100"/>
      <c r="H69" s="86"/>
      <c r="I69" s="18"/>
      <c r="J69" s="18"/>
      <c r="K69" s="218"/>
      <c r="L69" s="20"/>
      <c r="M69" s="8"/>
      <c r="N69" s="8"/>
      <c r="O69" s="8"/>
      <c r="P69" s="55"/>
    </row>
    <row r="70" spans="1:16" x14ac:dyDescent="0.2">
      <c r="A70" s="46" t="s">
        <v>7</v>
      </c>
      <c r="B70" s="20"/>
      <c r="C70" s="20"/>
      <c r="D70" s="103"/>
      <c r="E70" s="20"/>
      <c r="F70" s="103"/>
      <c r="G70" s="100"/>
      <c r="H70" s="86"/>
      <c r="I70" s="18"/>
      <c r="J70" s="18"/>
      <c r="K70" s="218"/>
      <c r="L70" s="20"/>
      <c r="M70" s="8"/>
      <c r="N70" s="8"/>
      <c r="O70" s="8"/>
      <c r="P70" s="55"/>
    </row>
    <row r="71" spans="1:16" x14ac:dyDescent="0.2">
      <c r="A71" s="19" t="s">
        <v>28</v>
      </c>
      <c r="B71" s="20" t="s">
        <v>43</v>
      </c>
      <c r="C71" s="20"/>
      <c r="D71" s="142">
        <f>(10^12)*(10^-3)*(D5/15)*10^(D68/10)</f>
        <v>0.15848931924611098</v>
      </c>
      <c r="E71" s="128">
        <f>(10^12)*(10^-3)*(E5/15)*10^(E68/10)</f>
        <v>0.15848931924611098</v>
      </c>
      <c r="F71" s="142">
        <f>(10^12)*(10^-3)*(D5/15)*10^((D68+F68)/10)</f>
        <v>0.3981071705534962</v>
      </c>
      <c r="G71" s="151">
        <f>(10^12)*(10^-3)*(E5/15)*10^((E68+G68)/10)</f>
        <v>0.3981071705534962</v>
      </c>
      <c r="H71" s="190"/>
      <c r="I71" s="142"/>
      <c r="J71" s="128"/>
      <c r="K71" s="219"/>
      <c r="L71" s="128"/>
      <c r="M71" s="8"/>
      <c r="N71" s="8"/>
      <c r="O71" s="8"/>
      <c r="P71" s="55"/>
    </row>
    <row r="72" spans="1:16" x14ac:dyDescent="0.2">
      <c r="A72" s="31" t="s">
        <v>54</v>
      </c>
      <c r="B72" s="20" t="s">
        <v>4</v>
      </c>
      <c r="C72" s="20"/>
      <c r="D72" s="103"/>
      <c r="E72" s="20"/>
      <c r="F72" s="159">
        <f>10*LOG10(F71/D71)</f>
        <v>3.9999999999999987</v>
      </c>
      <c r="G72" s="160">
        <f>10*LOG10(G71/E71)</f>
        <v>3.9999999999999987</v>
      </c>
      <c r="H72" s="209"/>
      <c r="I72" s="103"/>
      <c r="J72" s="20"/>
      <c r="K72" s="220"/>
      <c r="L72" s="160"/>
      <c r="M72" s="8"/>
      <c r="N72" s="8"/>
      <c r="O72" s="8"/>
      <c r="P72" s="22"/>
    </row>
    <row r="73" spans="1:16" x14ac:dyDescent="0.2">
      <c r="A73" s="149" t="s">
        <v>57</v>
      </c>
      <c r="B73" s="20" t="s">
        <v>41</v>
      </c>
      <c r="C73" s="20"/>
      <c r="D73" s="103"/>
      <c r="E73" s="20"/>
      <c r="F73" s="159">
        <f>D68+F68+10*LOG(D5/15)</f>
        <v>-94</v>
      </c>
      <c r="G73" s="160">
        <f>E68+G68+10*LOG(E5/15)</f>
        <v>-94</v>
      </c>
      <c r="H73" s="209"/>
      <c r="I73" s="103"/>
      <c r="J73" s="20"/>
      <c r="K73" s="220"/>
      <c r="L73" s="160"/>
      <c r="M73" s="8"/>
      <c r="N73" s="8"/>
      <c r="O73" s="8"/>
      <c r="P73" s="22"/>
    </row>
    <row r="74" spans="1:16" x14ac:dyDescent="0.2">
      <c r="A74" s="149" t="s">
        <v>33</v>
      </c>
      <c r="B74" s="20" t="s">
        <v>42</v>
      </c>
      <c r="C74" s="20"/>
      <c r="D74" s="229">
        <f>10*LOG((D71+F71)*10^-9)+10*LOG(F9*12)</f>
        <v>-64.592749472082829</v>
      </c>
      <c r="E74" s="230">
        <f>10*LOG((E71+G71)*10^-9)+10*LOG(G9*12)</f>
        <v>-64.592749472082829</v>
      </c>
      <c r="F74" s="159"/>
      <c r="G74" s="160"/>
      <c r="H74" s="209"/>
      <c r="I74" s="103"/>
      <c r="J74" s="20"/>
      <c r="K74" s="220"/>
      <c r="L74" s="160"/>
      <c r="M74" s="8"/>
      <c r="N74" s="8"/>
      <c r="O74" s="8"/>
      <c r="P74" s="22"/>
    </row>
    <row r="75" spans="1:16" x14ac:dyDescent="0.2">
      <c r="A75" s="33" t="s">
        <v>21</v>
      </c>
      <c r="B75" s="56" t="s">
        <v>91</v>
      </c>
      <c r="C75" s="20"/>
      <c r="D75" s="103"/>
      <c r="E75" s="20"/>
      <c r="F75" s="159"/>
      <c r="G75" s="160"/>
      <c r="H75" s="209"/>
      <c r="I75" s="226">
        <f>(10^12)*(10^-3)*10^(I68/10)</f>
        <v>0.15848931924611098</v>
      </c>
      <c r="J75" s="227">
        <f>(10^12)*(10^-3)*10^(J68/10)</f>
        <v>0.15848931924611098</v>
      </c>
      <c r="K75" s="226">
        <f>(10^12)*(10^-3)*10^((I68+K68)/10)</f>
        <v>1.9952623149688722E-11</v>
      </c>
      <c r="L75" s="227">
        <f>(10^12)*(10^-3)*10^((J68+L68)/10)</f>
        <v>0.3981071705534962</v>
      </c>
      <c r="M75" s="8"/>
      <c r="N75" s="8"/>
      <c r="O75" s="8"/>
      <c r="P75" s="22"/>
    </row>
    <row r="76" spans="1:16" x14ac:dyDescent="0.2">
      <c r="A76" s="31" t="s">
        <v>89</v>
      </c>
      <c r="B76" s="20" t="s">
        <v>4</v>
      </c>
      <c r="C76" s="20"/>
      <c r="D76" s="103"/>
      <c r="E76" s="20"/>
      <c r="F76" s="159"/>
      <c r="G76" s="160"/>
      <c r="H76" s="209"/>
      <c r="I76" s="103"/>
      <c r="J76" s="20"/>
      <c r="K76" s="220">
        <f>10*LOG10(K75/I75)</f>
        <v>-99</v>
      </c>
      <c r="L76" s="160">
        <f>10*LOG10(L75/J75)</f>
        <v>3.9999999999999987</v>
      </c>
      <c r="M76" s="8"/>
      <c r="N76" s="8"/>
      <c r="O76" s="8"/>
      <c r="P76" s="22"/>
    </row>
    <row r="77" spans="1:16" x14ac:dyDescent="0.2">
      <c r="A77" s="149" t="s">
        <v>90</v>
      </c>
      <c r="B77" s="20" t="s">
        <v>2</v>
      </c>
      <c r="C77" s="20"/>
      <c r="D77" s="103"/>
      <c r="E77" s="20"/>
      <c r="F77" s="159"/>
      <c r="G77" s="160"/>
      <c r="H77" s="209"/>
      <c r="I77" s="103"/>
      <c r="J77" s="20"/>
      <c r="K77" s="220">
        <f>I68+K68</f>
        <v>-197</v>
      </c>
      <c r="L77" s="160">
        <f>J68+L68</f>
        <v>-94</v>
      </c>
      <c r="M77" s="8"/>
      <c r="N77" s="8"/>
      <c r="O77" s="8"/>
      <c r="P77" s="22"/>
    </row>
    <row r="78" spans="1:16" ht="13.5" thickBot="1" x14ac:dyDescent="0.25">
      <c r="A78" s="192" t="s">
        <v>33</v>
      </c>
      <c r="B78" s="81" t="s">
        <v>92</v>
      </c>
      <c r="C78" s="81"/>
      <c r="D78" s="210"/>
      <c r="E78" s="211"/>
      <c r="F78" s="210"/>
      <c r="G78" s="211"/>
      <c r="H78" s="212"/>
      <c r="I78" s="210">
        <f>10*LOG((I75+K75)*10^-9)+10*LOG((18*10^6)/(15*10^3))</f>
        <v>-67.208187538977015</v>
      </c>
      <c r="J78" s="211">
        <f>10*LOG((J75+L75)*10^-9)+10*LOG((18*10^6)/(15*10^3))</f>
        <v>-61.752782908430817</v>
      </c>
      <c r="K78" s="210"/>
      <c r="L78" s="211"/>
      <c r="M78" s="8"/>
      <c r="N78" s="8"/>
      <c r="O78" s="8"/>
      <c r="P78" s="22"/>
    </row>
    <row r="79" spans="1:16" x14ac:dyDescent="0.2">
      <c r="A79" s="78"/>
      <c r="B79" s="61"/>
      <c r="C79" s="61"/>
      <c r="D79" s="61"/>
      <c r="E79" s="61"/>
      <c r="F79" s="61"/>
      <c r="G79" s="61"/>
      <c r="H79" s="61"/>
      <c r="I79" s="213"/>
      <c r="J79" s="61"/>
      <c r="K79" s="105"/>
      <c r="L79" s="105"/>
      <c r="M79" s="65"/>
      <c r="N79" s="65"/>
      <c r="O79" s="65"/>
      <c r="P79" s="65"/>
    </row>
    <row r="80" spans="1:16" ht="13.5" thickBot="1" x14ac:dyDescent="0.25">
      <c r="A80" s="63"/>
      <c r="B80" s="61"/>
      <c r="C80" s="61"/>
      <c r="D80" s="61"/>
      <c r="E80" s="61"/>
      <c r="F80" s="61"/>
      <c r="G80" s="61"/>
      <c r="H80" s="61"/>
      <c r="I80" s="61"/>
      <c r="J80" s="61"/>
      <c r="K80" s="105"/>
      <c r="L80" s="105"/>
      <c r="M80" s="61"/>
      <c r="N80" s="61"/>
      <c r="O80" s="61"/>
      <c r="P80" s="61"/>
    </row>
    <row r="81" spans="1:16" x14ac:dyDescent="0.2">
      <c r="A81" s="9" t="s">
        <v>29</v>
      </c>
      <c r="B81" s="11"/>
      <c r="C81" s="110"/>
      <c r="D81" s="231" t="s">
        <v>61</v>
      </c>
      <c r="E81" s="232"/>
      <c r="F81" s="231" t="s">
        <v>72</v>
      </c>
      <c r="G81" s="232"/>
      <c r="H81" s="182"/>
      <c r="I81" s="231" t="s">
        <v>70</v>
      </c>
      <c r="J81" s="232"/>
      <c r="K81" s="231" t="s">
        <v>73</v>
      </c>
      <c r="L81" s="232"/>
      <c r="M81" s="238" t="s">
        <v>18</v>
      </c>
      <c r="N81" s="232"/>
      <c r="O81" s="89" t="s">
        <v>60</v>
      </c>
      <c r="P81" s="13" t="s">
        <v>59</v>
      </c>
    </row>
    <row r="82" spans="1:16" x14ac:dyDescent="0.2">
      <c r="A82" s="29"/>
      <c r="B82" s="18"/>
      <c r="C82" s="86"/>
      <c r="D82" s="132" t="s">
        <v>51</v>
      </c>
      <c r="E82" s="108" t="s">
        <v>52</v>
      </c>
      <c r="F82" s="132" t="s">
        <v>51</v>
      </c>
      <c r="G82" s="108" t="s">
        <v>52</v>
      </c>
      <c r="H82" s="189"/>
      <c r="I82" s="132" t="s">
        <v>51</v>
      </c>
      <c r="J82" s="108" t="s">
        <v>52</v>
      </c>
      <c r="K82" s="132" t="s">
        <v>51</v>
      </c>
      <c r="L82" s="108" t="s">
        <v>52</v>
      </c>
      <c r="M82" s="132" t="s">
        <v>51</v>
      </c>
      <c r="N82" s="108" t="s">
        <v>52</v>
      </c>
      <c r="O82" s="85"/>
      <c r="P82" s="134"/>
    </row>
    <row r="83" spans="1:16" x14ac:dyDescent="0.2">
      <c r="A83" s="29"/>
      <c r="B83" s="18"/>
      <c r="C83" s="86"/>
      <c r="D83" s="73"/>
      <c r="E83" s="135"/>
      <c r="F83" s="73"/>
      <c r="G83" s="135"/>
      <c r="H83" s="96"/>
      <c r="I83" s="73"/>
      <c r="J83" s="135"/>
      <c r="K83" s="73"/>
      <c r="L83" s="135"/>
      <c r="M83" s="16"/>
      <c r="N83" s="150"/>
      <c r="O83" s="85"/>
      <c r="P83" s="52"/>
    </row>
    <row r="84" spans="1:16" x14ac:dyDescent="0.2">
      <c r="A84" s="34" t="s">
        <v>78</v>
      </c>
      <c r="B84" s="35" t="s">
        <v>4</v>
      </c>
      <c r="C84" s="111"/>
      <c r="D84" s="48"/>
      <c r="E84" s="161"/>
      <c r="F84" s="82">
        <f>F85-M85</f>
        <v>3.6999999999999988</v>
      </c>
      <c r="G84" s="166">
        <f>G85-N85</f>
        <v>3.6999999999999988</v>
      </c>
      <c r="H84" s="118"/>
      <c r="I84" s="48"/>
      <c r="J84" s="161"/>
      <c r="K84" s="48"/>
      <c r="L84" s="161"/>
      <c r="M84" s="48"/>
      <c r="N84" s="161"/>
      <c r="O84" s="120">
        <v>-6</v>
      </c>
      <c r="P84" s="121" t="s">
        <v>64</v>
      </c>
    </row>
    <row r="85" spans="1:16" x14ac:dyDescent="0.2">
      <c r="A85" s="37" t="s">
        <v>79</v>
      </c>
      <c r="B85" s="35" t="s">
        <v>4</v>
      </c>
      <c r="C85" s="111"/>
      <c r="D85" s="48"/>
      <c r="E85" s="161"/>
      <c r="F85" s="48">
        <f>F72</f>
        <v>3.9999999999999987</v>
      </c>
      <c r="G85" s="161">
        <f>G72</f>
        <v>3.9999999999999987</v>
      </c>
      <c r="H85" s="118"/>
      <c r="I85" s="48"/>
      <c r="J85" s="161"/>
      <c r="K85" s="48"/>
      <c r="L85" s="161"/>
      <c r="M85" s="171">
        <f>M37</f>
        <v>0.3</v>
      </c>
      <c r="N85" s="172">
        <f>N37</f>
        <v>0.3</v>
      </c>
      <c r="O85" s="119"/>
      <c r="P85" s="22"/>
    </row>
    <row r="86" spans="1:16" x14ac:dyDescent="0.2">
      <c r="A86" s="34" t="s">
        <v>80</v>
      </c>
      <c r="B86" s="35" t="s">
        <v>4</v>
      </c>
      <c r="C86" s="111"/>
      <c r="D86" s="48"/>
      <c r="E86" s="161"/>
      <c r="F86" s="48">
        <f>F85+M85</f>
        <v>4.2999999999999989</v>
      </c>
      <c r="G86" s="161">
        <f>G85+N85</f>
        <v>4.2999999999999989</v>
      </c>
      <c r="H86" s="118"/>
      <c r="I86" s="48"/>
      <c r="J86" s="161"/>
      <c r="K86" s="48"/>
      <c r="L86" s="161"/>
      <c r="M86" s="48"/>
      <c r="N86" s="161"/>
      <c r="O86" s="118"/>
      <c r="P86" s="22"/>
    </row>
    <row r="87" spans="1:16" x14ac:dyDescent="0.2">
      <c r="A87" s="42"/>
      <c r="B87" s="25"/>
      <c r="C87" s="96"/>
      <c r="D87" s="45"/>
      <c r="E87" s="122"/>
      <c r="F87" s="45"/>
      <c r="G87" s="122"/>
      <c r="H87" s="87"/>
      <c r="I87" s="45"/>
      <c r="J87" s="122"/>
      <c r="K87" s="45"/>
      <c r="L87" s="122"/>
      <c r="M87" s="157"/>
      <c r="N87" s="158"/>
      <c r="O87" s="90"/>
      <c r="P87" s="22"/>
    </row>
    <row r="88" spans="1:16" x14ac:dyDescent="0.2">
      <c r="A88" s="34" t="s">
        <v>81</v>
      </c>
      <c r="B88" s="83" t="s">
        <v>41</v>
      </c>
      <c r="C88" s="111"/>
      <c r="D88" s="49"/>
      <c r="E88" s="163"/>
      <c r="F88" s="92">
        <f>F89-M89</f>
        <v>-95.529705854077832</v>
      </c>
      <c r="G88" s="222">
        <f>G89-N89</f>
        <v>-95.529705854077832</v>
      </c>
      <c r="H88" s="118"/>
      <c r="I88" s="48"/>
      <c r="J88" s="161"/>
      <c r="K88" s="48"/>
      <c r="L88" s="161"/>
      <c r="M88" s="173"/>
      <c r="N88" s="174"/>
      <c r="O88" s="181">
        <v>-123.5</v>
      </c>
      <c r="P88" s="180" t="s">
        <v>47</v>
      </c>
    </row>
    <row r="89" spans="1:16" x14ac:dyDescent="0.2">
      <c r="A89" s="37" t="s">
        <v>82</v>
      </c>
      <c r="B89" s="83" t="s">
        <v>41</v>
      </c>
      <c r="C89" s="111"/>
      <c r="D89" s="49"/>
      <c r="E89" s="163"/>
      <c r="F89" s="48">
        <f>F73</f>
        <v>-94</v>
      </c>
      <c r="G89" s="161">
        <f>G73</f>
        <v>-94</v>
      </c>
      <c r="H89" s="118"/>
      <c r="I89" s="48"/>
      <c r="J89" s="161"/>
      <c r="K89" s="48"/>
      <c r="L89" s="161"/>
      <c r="M89" s="171">
        <f>M41</f>
        <v>1.5297058540778354</v>
      </c>
      <c r="N89" s="172">
        <f>N41</f>
        <v>1.5297058540778354</v>
      </c>
      <c r="O89" s="119"/>
      <c r="P89" s="52"/>
    </row>
    <row r="90" spans="1:16" x14ac:dyDescent="0.2">
      <c r="A90" s="34" t="s">
        <v>83</v>
      </c>
      <c r="B90" s="83" t="s">
        <v>41</v>
      </c>
      <c r="C90" s="111"/>
      <c r="D90" s="49"/>
      <c r="E90" s="163"/>
      <c r="F90" s="48">
        <f>F89+M89</f>
        <v>-92.470294145922168</v>
      </c>
      <c r="G90" s="161">
        <f>G89+N89</f>
        <v>-92.470294145922168</v>
      </c>
      <c r="H90" s="118"/>
      <c r="I90" s="48"/>
      <c r="J90" s="161"/>
      <c r="K90" s="48"/>
      <c r="L90" s="161"/>
      <c r="M90" s="173"/>
      <c r="N90" s="174"/>
      <c r="O90" s="118"/>
      <c r="P90" s="52"/>
    </row>
    <row r="91" spans="1:16" x14ac:dyDescent="0.2">
      <c r="A91" s="66"/>
      <c r="B91" s="84"/>
      <c r="C91" s="96"/>
      <c r="D91" s="42"/>
      <c r="E91" s="164"/>
      <c r="F91" s="45"/>
      <c r="G91" s="122"/>
      <c r="H91" s="87"/>
      <c r="I91" s="45"/>
      <c r="J91" s="122"/>
      <c r="K91" s="45"/>
      <c r="L91" s="122"/>
      <c r="M91" s="175"/>
      <c r="N91" s="176"/>
      <c r="O91" s="87"/>
      <c r="P91" s="55"/>
    </row>
    <row r="92" spans="1:16" x14ac:dyDescent="0.2">
      <c r="A92" s="34" t="s">
        <v>65</v>
      </c>
      <c r="B92" s="83" t="s">
        <v>42</v>
      </c>
      <c r="C92" s="111"/>
      <c r="D92" s="82">
        <f>D93-M93</f>
        <v>-66.108019344022978</v>
      </c>
      <c r="E92" s="161"/>
      <c r="F92" s="48"/>
      <c r="G92" s="161"/>
      <c r="H92" s="118"/>
      <c r="I92" s="48"/>
      <c r="J92" s="161"/>
      <c r="K92" s="48"/>
      <c r="L92" s="161"/>
      <c r="M92" s="173"/>
      <c r="N92" s="174"/>
      <c r="O92" s="181">
        <f>-117.5+10*LOG(F9*12)</f>
        <v>-89.548154103175762</v>
      </c>
      <c r="P92" s="180" t="s">
        <v>66</v>
      </c>
    </row>
    <row r="93" spans="1:16" x14ac:dyDescent="0.2">
      <c r="A93" s="37" t="s">
        <v>67</v>
      </c>
      <c r="B93" s="83" t="s">
        <v>42</v>
      </c>
      <c r="C93" s="111"/>
      <c r="D93" s="48">
        <f>D74</f>
        <v>-64.592749472082829</v>
      </c>
      <c r="E93" s="161"/>
      <c r="F93" s="48"/>
      <c r="G93" s="161"/>
      <c r="H93" s="118"/>
      <c r="I93" s="48"/>
      <c r="J93" s="161"/>
      <c r="K93" s="48"/>
      <c r="L93" s="161"/>
      <c r="M93" s="171">
        <f>M45</f>
        <v>1.5152698719401472</v>
      </c>
      <c r="N93" s="172">
        <f>N45</f>
        <v>1.5152698719401472</v>
      </c>
      <c r="O93" s="119"/>
      <c r="P93" s="52"/>
    </row>
    <row r="94" spans="1:16" x14ac:dyDescent="0.2">
      <c r="A94" s="34" t="s">
        <v>68</v>
      </c>
      <c r="B94" s="83" t="s">
        <v>42</v>
      </c>
      <c r="C94" s="111"/>
      <c r="D94" s="82">
        <f>D93+M93</f>
        <v>-63.077479600142681</v>
      </c>
      <c r="E94" s="161"/>
      <c r="F94" s="48"/>
      <c r="G94" s="161"/>
      <c r="H94" s="118"/>
      <c r="I94" s="48"/>
      <c r="J94" s="161"/>
      <c r="K94" s="48"/>
      <c r="L94" s="161"/>
      <c r="M94" s="173"/>
      <c r="N94" s="174"/>
      <c r="O94" s="120">
        <v>-50</v>
      </c>
      <c r="P94" s="121" t="s">
        <v>84</v>
      </c>
    </row>
    <row r="95" spans="1:16" x14ac:dyDescent="0.2">
      <c r="A95" s="66"/>
      <c r="B95" s="84"/>
      <c r="C95" s="96"/>
      <c r="D95" s="42"/>
      <c r="E95" s="164"/>
      <c r="F95" s="45"/>
      <c r="G95" s="122"/>
      <c r="H95" s="87"/>
      <c r="I95" s="45"/>
      <c r="J95" s="122"/>
      <c r="K95" s="45"/>
      <c r="L95" s="122"/>
      <c r="M95" s="175"/>
      <c r="N95" s="176"/>
      <c r="O95" s="87"/>
      <c r="P95" s="55"/>
    </row>
    <row r="96" spans="1:16" x14ac:dyDescent="0.2">
      <c r="A96" s="34" t="s">
        <v>102</v>
      </c>
      <c r="B96" s="35" t="s">
        <v>4</v>
      </c>
      <c r="C96" s="111"/>
      <c r="D96" s="48"/>
      <c r="E96" s="161"/>
      <c r="F96" s="48"/>
      <c r="G96" s="161"/>
      <c r="H96" s="118"/>
      <c r="I96" s="48"/>
      <c r="J96" s="161"/>
      <c r="K96" s="48"/>
      <c r="L96" s="166">
        <f>L97-N97</f>
        <v>3.6999999999999988</v>
      </c>
      <c r="M96" s="48"/>
      <c r="N96" s="161"/>
      <c r="O96" s="120">
        <v>-4</v>
      </c>
      <c r="P96" s="121" t="s">
        <v>108</v>
      </c>
    </row>
    <row r="97" spans="1:16" x14ac:dyDescent="0.2">
      <c r="A97" s="37" t="s">
        <v>103</v>
      </c>
      <c r="B97" s="35" t="s">
        <v>4</v>
      </c>
      <c r="C97" s="111"/>
      <c r="D97" s="48"/>
      <c r="E97" s="161"/>
      <c r="F97" s="48"/>
      <c r="G97" s="161"/>
      <c r="H97" s="118"/>
      <c r="I97" s="48"/>
      <c r="J97" s="161"/>
      <c r="K97" s="201"/>
      <c r="L97" s="161">
        <f>L76</f>
        <v>3.9999999999999987</v>
      </c>
      <c r="M97" s="171"/>
      <c r="N97" s="172">
        <f>N49</f>
        <v>0.3</v>
      </c>
      <c r="O97" s="119"/>
      <c r="P97" s="22"/>
    </row>
    <row r="98" spans="1:16" x14ac:dyDescent="0.2">
      <c r="A98" s="34" t="s">
        <v>104</v>
      </c>
      <c r="B98" s="35" t="s">
        <v>4</v>
      </c>
      <c r="C98" s="111"/>
      <c r="D98" s="48"/>
      <c r="E98" s="161"/>
      <c r="F98" s="48"/>
      <c r="G98" s="161"/>
      <c r="H98" s="118"/>
      <c r="I98" s="48"/>
      <c r="J98" s="161"/>
      <c r="K98" s="201"/>
      <c r="L98" s="161">
        <f>L97+N97</f>
        <v>4.2999999999999989</v>
      </c>
      <c r="M98" s="48"/>
      <c r="N98" s="161"/>
      <c r="O98" s="118"/>
      <c r="P98" s="22"/>
    </row>
    <row r="99" spans="1:16" x14ac:dyDescent="0.2">
      <c r="A99" s="42"/>
      <c r="B99" s="25"/>
      <c r="C99" s="96"/>
      <c r="D99" s="45"/>
      <c r="E99" s="122"/>
      <c r="F99" s="45"/>
      <c r="G99" s="122"/>
      <c r="H99" s="87"/>
      <c r="I99" s="45"/>
      <c r="J99" s="122"/>
      <c r="K99" s="45"/>
      <c r="L99" s="122"/>
      <c r="M99" s="157"/>
      <c r="N99" s="158"/>
      <c r="O99" s="90"/>
      <c r="P99" s="22"/>
    </row>
    <row r="100" spans="1:16" x14ac:dyDescent="0.2">
      <c r="A100" s="34" t="s">
        <v>105</v>
      </c>
      <c r="B100" s="83" t="s">
        <v>2</v>
      </c>
      <c r="C100" s="111"/>
      <c r="D100" s="49"/>
      <c r="E100" s="163"/>
      <c r="F100" s="48"/>
      <c r="G100" s="161"/>
      <c r="H100" s="118"/>
      <c r="I100" s="48"/>
      <c r="J100" s="161"/>
      <c r="K100" s="48"/>
      <c r="L100" s="166">
        <f>L101-N101</f>
        <v>-95.529705854077832</v>
      </c>
      <c r="M100" s="173"/>
      <c r="N100" s="174"/>
      <c r="O100" s="120">
        <v>-116.5</v>
      </c>
      <c r="P100" s="121" t="s">
        <v>109</v>
      </c>
    </row>
    <row r="101" spans="1:16" x14ac:dyDescent="0.2">
      <c r="A101" s="37" t="s">
        <v>106</v>
      </c>
      <c r="B101" s="83" t="s">
        <v>2</v>
      </c>
      <c r="C101" s="111"/>
      <c r="D101" s="49"/>
      <c r="E101" s="163"/>
      <c r="F101" s="48"/>
      <c r="G101" s="161"/>
      <c r="H101" s="118"/>
      <c r="I101" s="48"/>
      <c r="J101" s="161"/>
      <c r="K101" s="201"/>
      <c r="L101" s="161">
        <f>L77</f>
        <v>-94</v>
      </c>
      <c r="M101" s="171"/>
      <c r="N101" s="172">
        <f>N53</f>
        <v>1.5297058540778354</v>
      </c>
      <c r="O101" s="119"/>
      <c r="P101" s="52"/>
    </row>
    <row r="102" spans="1:16" x14ac:dyDescent="0.2">
      <c r="A102" s="34" t="s">
        <v>107</v>
      </c>
      <c r="B102" s="83" t="s">
        <v>2</v>
      </c>
      <c r="C102" s="111"/>
      <c r="D102" s="49"/>
      <c r="E102" s="163"/>
      <c r="F102" s="48"/>
      <c r="G102" s="161"/>
      <c r="H102" s="118"/>
      <c r="I102" s="48"/>
      <c r="J102" s="161"/>
      <c r="K102" s="201"/>
      <c r="L102" s="161">
        <f>L101+N101</f>
        <v>-92.470294145922168</v>
      </c>
      <c r="M102" s="173"/>
      <c r="N102" s="174"/>
      <c r="O102" s="118"/>
      <c r="P102" s="52"/>
    </row>
    <row r="103" spans="1:16" x14ac:dyDescent="0.2">
      <c r="A103" s="42"/>
      <c r="B103" s="25"/>
      <c r="C103" s="96"/>
      <c r="D103" s="42"/>
      <c r="E103" s="164"/>
      <c r="F103" s="42"/>
      <c r="G103" s="164"/>
      <c r="H103" s="93"/>
      <c r="I103" s="42"/>
      <c r="J103" s="164"/>
      <c r="K103" s="42"/>
      <c r="L103" s="164"/>
      <c r="M103" s="19"/>
      <c r="N103" s="57"/>
      <c r="O103" s="52"/>
      <c r="P103" s="52"/>
    </row>
    <row r="104" spans="1:16" ht="13.5" thickBot="1" x14ac:dyDescent="0.25">
      <c r="A104" s="50" t="s">
        <v>13</v>
      </c>
      <c r="B104" s="51"/>
      <c r="C104" s="124"/>
      <c r="D104" s="125"/>
      <c r="E104" s="165"/>
      <c r="F104" s="125"/>
      <c r="G104" s="165"/>
      <c r="H104" s="124"/>
      <c r="I104" s="125"/>
      <c r="J104" s="165"/>
      <c r="K104" s="125"/>
      <c r="L104" s="162"/>
      <c r="M104" s="167"/>
      <c r="N104" s="168"/>
      <c r="O104" s="94"/>
      <c r="P104" s="59" t="s">
        <v>14</v>
      </c>
    </row>
  </sheetData>
  <mergeCells count="28">
    <mergeCell ref="M81:N81"/>
    <mergeCell ref="I61:J61"/>
    <mergeCell ref="K61:L61"/>
    <mergeCell ref="D81:E81"/>
    <mergeCell ref="F81:G81"/>
    <mergeCell ref="I81:J81"/>
    <mergeCell ref="K81:L81"/>
    <mergeCell ref="D61:E61"/>
    <mergeCell ref="F61:G61"/>
    <mergeCell ref="M32:N32"/>
    <mergeCell ref="D33:E33"/>
    <mergeCell ref="F33:G33"/>
    <mergeCell ref="I33:J33"/>
    <mergeCell ref="K33:L33"/>
    <mergeCell ref="C32:L32"/>
    <mergeCell ref="C25:L25"/>
    <mergeCell ref="D26:E26"/>
    <mergeCell ref="F26:G26"/>
    <mergeCell ref="I26:J26"/>
    <mergeCell ref="K26:L26"/>
    <mergeCell ref="F2:G2"/>
    <mergeCell ref="I2:J2"/>
    <mergeCell ref="K2:L2"/>
    <mergeCell ref="D13:E13"/>
    <mergeCell ref="F13:G13"/>
    <mergeCell ref="I13:J13"/>
    <mergeCell ref="K13:L13"/>
    <mergeCell ref="D2:E2"/>
  </mergeCells>
  <phoneticPr fontId="22" type="noConversion"/>
  <conditionalFormatting sqref="P104">
    <cfRule type="cellIs" dxfId="29" priority="51" stopIfTrue="1" operator="equal">
      <formula>"Yes"</formula>
    </cfRule>
    <cfRule type="cellIs" dxfId="28" priority="52" stopIfTrue="1" operator="notEqual">
      <formula>"Yes"</formula>
    </cfRule>
  </conditionalFormatting>
  <conditionalFormatting sqref="F84">
    <cfRule type="cellIs" dxfId="27" priority="8" stopIfTrue="1" operator="lessThan">
      <formula>$O$84</formula>
    </cfRule>
  </conditionalFormatting>
  <conditionalFormatting sqref="G84">
    <cfRule type="cellIs" dxfId="26" priority="7" stopIfTrue="1" operator="lessThan">
      <formula>$O$84</formula>
    </cfRule>
  </conditionalFormatting>
  <conditionalFormatting sqref="F88">
    <cfRule type="cellIs" dxfId="25" priority="6" stopIfTrue="1" operator="lessThan">
      <formula>$O$88</formula>
    </cfRule>
  </conditionalFormatting>
  <conditionalFormatting sqref="G88">
    <cfRule type="cellIs" dxfId="24" priority="5" stopIfTrue="1" operator="lessThan">
      <formula>$O$88</formula>
    </cfRule>
  </conditionalFormatting>
  <conditionalFormatting sqref="D92">
    <cfRule type="cellIs" dxfId="23" priority="4" stopIfTrue="1" operator="lessThan">
      <formula>$O$92</formula>
    </cfRule>
  </conditionalFormatting>
  <conditionalFormatting sqref="D94">
    <cfRule type="cellIs" dxfId="22" priority="3" stopIfTrue="1" operator="greaterThan">
      <formula>$O$94</formula>
    </cfRule>
  </conditionalFormatting>
  <conditionalFormatting sqref="L96">
    <cfRule type="cellIs" dxfId="21" priority="2" stopIfTrue="1" operator="lessThan">
      <formula>$O$96</formula>
    </cfRule>
  </conditionalFormatting>
  <conditionalFormatting sqref="L100">
    <cfRule type="cellIs" dxfId="20" priority="1" stopIfTrue="1" operator="lessThan">
      <formula>$O$100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4"/>
  <sheetViews>
    <sheetView zoomScale="85" zoomScaleNormal="85" workbookViewId="0">
      <pane xSplit="24960" ySplit="12075" topLeftCell="B82"/>
      <selection activeCell="F8" sqref="F8"/>
      <selection pane="topRight" activeCell="C87" sqref="C87"/>
      <selection pane="bottomLeft" activeCell="A101" sqref="A101"/>
      <selection pane="bottomRight" activeCell="C82" sqref="C82"/>
    </sheetView>
  </sheetViews>
  <sheetFormatPr defaultColWidth="10.7109375" defaultRowHeight="12.75" x14ac:dyDescent="0.2"/>
  <cols>
    <col min="1" max="1" width="40.42578125" style="7" customWidth="1"/>
    <col min="2" max="11" width="10.7109375" style="7"/>
    <col min="12" max="12" width="10.7109375" style="7" customWidth="1"/>
    <col min="13" max="15" width="10.7109375" style="7"/>
    <col min="16" max="16" width="41.710937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31" t="s">
        <v>61</v>
      </c>
      <c r="E2" s="232"/>
      <c r="F2" s="231" t="s">
        <v>72</v>
      </c>
      <c r="G2" s="232"/>
      <c r="H2" s="98" t="s">
        <v>35</v>
      </c>
      <c r="I2" s="231" t="s">
        <v>70</v>
      </c>
      <c r="J2" s="232"/>
      <c r="K2" s="231" t="s">
        <v>73</v>
      </c>
      <c r="L2" s="232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73"/>
      <c r="J5" s="140"/>
      <c r="K5" s="73"/>
      <c r="L5" s="135"/>
      <c r="M5" s="69"/>
      <c r="N5" s="69"/>
      <c r="O5" s="17"/>
      <c r="P5" s="22" t="s">
        <v>95</v>
      </c>
    </row>
    <row r="6" spans="1:16" x14ac:dyDescent="0.2">
      <c r="A6" s="99" t="s">
        <v>38</v>
      </c>
      <c r="B6" s="101" t="s">
        <v>39</v>
      </c>
      <c r="C6" s="15"/>
      <c r="D6" s="177">
        <v>40</v>
      </c>
      <c r="E6" s="140">
        <f>$D6</f>
        <v>40</v>
      </c>
      <c r="F6" s="73"/>
      <c r="G6" s="135"/>
      <c r="H6" s="25"/>
      <c r="I6" s="73"/>
      <c r="J6" s="140"/>
      <c r="K6" s="73"/>
      <c r="L6" s="135"/>
      <c r="M6" s="69"/>
      <c r="N6" s="69"/>
      <c r="O6" s="17"/>
      <c r="P6" s="22" t="s">
        <v>95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110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1">
        <v>4</v>
      </c>
      <c r="H8" s="23"/>
      <c r="I8" s="103"/>
      <c r="J8" s="20"/>
      <c r="K8" s="216">
        <v>-99</v>
      </c>
      <c r="L8" s="137">
        <v>4</v>
      </c>
      <c r="M8" s="21"/>
      <c r="N8" s="21"/>
      <c r="O8" s="21"/>
      <c r="P8" s="22" t="s">
        <v>110</v>
      </c>
    </row>
    <row r="9" spans="1:16" x14ac:dyDescent="0.2">
      <c r="A9" s="19" t="s">
        <v>49</v>
      </c>
      <c r="B9" s="20"/>
      <c r="C9" s="20"/>
      <c r="D9" s="103"/>
      <c r="E9" s="20"/>
      <c r="F9" s="178">
        <v>106</v>
      </c>
      <c r="G9" s="141">
        <f>$F9</f>
        <v>106</v>
      </c>
      <c r="H9" s="185"/>
      <c r="I9" s="103"/>
      <c r="J9" s="20"/>
      <c r="K9" s="73"/>
      <c r="L9" s="135"/>
      <c r="M9" s="21"/>
      <c r="N9" s="21"/>
      <c r="O9" s="21"/>
      <c r="P9" s="179" t="s">
        <v>114</v>
      </c>
    </row>
    <row r="10" spans="1:16" ht="13.5" thickBot="1" x14ac:dyDescent="0.25">
      <c r="A10" s="214" t="s">
        <v>113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31" t="s">
        <v>61</v>
      </c>
      <c r="E13" s="232"/>
      <c r="F13" s="231" t="s">
        <v>72</v>
      </c>
      <c r="G13" s="232"/>
      <c r="H13" s="182"/>
      <c r="I13" s="231" t="s">
        <v>70</v>
      </c>
      <c r="J13" s="232"/>
      <c r="K13" s="231" t="s">
        <v>73</v>
      </c>
      <c r="L13" s="232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/>
      <c r="J15" s="128"/>
      <c r="K15" s="142"/>
      <c r="L15" s="128"/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5"/>
      <c r="L16" s="122"/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5"/>
      <c r="L17" s="129"/>
      <c r="M17" s="26"/>
      <c r="N17" s="26"/>
      <c r="O17" s="26"/>
      <c r="P17" s="60" t="s">
        <v>56</v>
      </c>
    </row>
    <row r="18" spans="1:16" x14ac:dyDescent="0.2">
      <c r="A18" s="223" t="s">
        <v>33</v>
      </c>
      <c r="B18" s="20" t="s">
        <v>42</v>
      </c>
      <c r="C18" s="20"/>
      <c r="D18" s="224">
        <f>10*LOG((D15+F15)*10^-9)+10*LOG(F9*12)</f>
        <v>-58.489424299143309</v>
      </c>
      <c r="E18" s="225">
        <f>10*LOG((E15+G15)*10^-9)+10*LOG(G9*12)</f>
        <v>-58.489424299143309</v>
      </c>
      <c r="F18" s="138"/>
      <c r="G18" s="129"/>
      <c r="H18" s="191"/>
      <c r="I18" s="224"/>
      <c r="J18" s="225"/>
      <c r="K18" s="138"/>
      <c r="L18" s="129"/>
      <c r="M18" s="26"/>
      <c r="N18" s="26"/>
      <c r="O18" s="26"/>
      <c r="P18" s="60" t="s">
        <v>31</v>
      </c>
    </row>
    <row r="19" spans="1:16" x14ac:dyDescent="0.2">
      <c r="A19" s="33" t="s">
        <v>21</v>
      </c>
      <c r="B19" s="56" t="s">
        <v>91</v>
      </c>
      <c r="C19" s="20"/>
      <c r="D19" s="103"/>
      <c r="E19" s="20"/>
      <c r="F19" s="138"/>
      <c r="G19" s="122"/>
      <c r="H19" s="191"/>
      <c r="I19" s="226">
        <f>(10^12)*(10^-3)*10^(I7/10)</f>
        <v>0.15848931924611098</v>
      </c>
      <c r="J19" s="227">
        <f>(10^12)*(10^-3)*10^(J7/10)</f>
        <v>0.15848931924611098</v>
      </c>
      <c r="K19" s="39">
        <f>(10^12)*(10^-3)*10^((I7+K8)/10)</f>
        <v>1.9952623149688722E-11</v>
      </c>
      <c r="L19" s="151">
        <f>(10^12)*(10^-3)*10^((J7+L8)/10)</f>
        <v>0.3981071705534962</v>
      </c>
      <c r="M19" s="26"/>
      <c r="N19" s="26"/>
      <c r="O19" s="26"/>
      <c r="P19" s="22" t="s">
        <v>53</v>
      </c>
    </row>
    <row r="20" spans="1:16" x14ac:dyDescent="0.2">
      <c r="A20" s="31" t="s">
        <v>89</v>
      </c>
      <c r="B20" s="20" t="s">
        <v>4</v>
      </c>
      <c r="C20" s="20"/>
      <c r="D20" s="103"/>
      <c r="E20" s="20"/>
      <c r="F20" s="138"/>
      <c r="G20" s="122"/>
      <c r="H20" s="191"/>
      <c r="I20" s="224"/>
      <c r="J20" s="20"/>
      <c r="K20" s="228">
        <f>10*LOG(K19/I19)</f>
        <v>-99</v>
      </c>
      <c r="L20" s="225">
        <f>10*LOG(L19/J19)</f>
        <v>3.9999999999999987</v>
      </c>
      <c r="M20" s="26"/>
      <c r="N20" s="26"/>
      <c r="O20" s="26"/>
      <c r="P20" s="22" t="s">
        <v>93</v>
      </c>
    </row>
    <row r="21" spans="1:16" x14ac:dyDescent="0.2">
      <c r="A21" s="149" t="s">
        <v>90</v>
      </c>
      <c r="B21" s="20" t="s">
        <v>2</v>
      </c>
      <c r="C21" s="20"/>
      <c r="D21" s="103"/>
      <c r="E21" s="20"/>
      <c r="F21" s="138"/>
      <c r="G21" s="122"/>
      <c r="H21" s="191"/>
      <c r="I21" s="103"/>
      <c r="J21" s="20"/>
      <c r="K21" s="215">
        <f>I7+K8</f>
        <v>-197</v>
      </c>
      <c r="L21" s="129">
        <f>J7+L8</f>
        <v>-94</v>
      </c>
      <c r="M21" s="26"/>
      <c r="N21" s="26"/>
      <c r="O21" s="26"/>
      <c r="P21" s="60" t="s">
        <v>94</v>
      </c>
    </row>
    <row r="22" spans="1:16" ht="13.5" thickBot="1" x14ac:dyDescent="0.25">
      <c r="A22" s="192" t="s">
        <v>33</v>
      </c>
      <c r="B22" s="81" t="s">
        <v>92</v>
      </c>
      <c r="C22" s="81"/>
      <c r="D22" s="143"/>
      <c r="E22" s="130"/>
      <c r="F22" s="144"/>
      <c r="G22" s="139"/>
      <c r="H22" s="193"/>
      <c r="I22" s="143">
        <f>10*LOG((I19+K19)*10^-9)+10*LOG((18*10^6)/(15*10^3))</f>
        <v>-67.208187538977015</v>
      </c>
      <c r="J22" s="130">
        <f>10*LOG((J19+L19)*10^-9)+10*LOG((18*10^6)/(15*10^3))</f>
        <v>-61.752782908430817</v>
      </c>
      <c r="K22" s="144"/>
      <c r="L22" s="139"/>
      <c r="M22" s="74"/>
      <c r="N22" s="74"/>
      <c r="O22" s="74"/>
      <c r="P22" s="194" t="s">
        <v>31</v>
      </c>
    </row>
    <row r="23" spans="1:16" x14ac:dyDescent="0.2">
      <c r="K23" s="47"/>
      <c r="L23" s="47"/>
    </row>
    <row r="24" spans="1:16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21"/>
      <c r="L24" s="69"/>
      <c r="M24" s="18"/>
      <c r="N24" s="18"/>
      <c r="O24" s="18"/>
    </row>
    <row r="25" spans="1:16" ht="13.5" thickBot="1" x14ac:dyDescent="0.25">
      <c r="A25" s="9" t="s">
        <v>22</v>
      </c>
      <c r="B25" s="27"/>
      <c r="C25" s="233" t="s">
        <v>48</v>
      </c>
      <c r="D25" s="234"/>
      <c r="E25" s="234"/>
      <c r="F25" s="234"/>
      <c r="G25" s="234"/>
      <c r="H25" s="234"/>
      <c r="I25" s="234"/>
      <c r="J25" s="234"/>
      <c r="K25" s="234"/>
      <c r="L25" s="235"/>
      <c r="M25" s="147"/>
      <c r="N25" s="12"/>
      <c r="O25" s="10"/>
      <c r="P25" s="195" t="s">
        <v>0</v>
      </c>
    </row>
    <row r="26" spans="1:16" x14ac:dyDescent="0.2">
      <c r="A26" s="29"/>
      <c r="B26" s="20"/>
      <c r="C26" s="110"/>
      <c r="D26" s="231" t="s">
        <v>61</v>
      </c>
      <c r="E26" s="232"/>
      <c r="F26" s="231" t="s">
        <v>72</v>
      </c>
      <c r="G26" s="236"/>
      <c r="H26" s="98"/>
      <c r="I26" s="231" t="s">
        <v>70</v>
      </c>
      <c r="J26" s="232"/>
      <c r="K26" s="231" t="s">
        <v>73</v>
      </c>
      <c r="L26" s="232"/>
      <c r="M26" s="19"/>
      <c r="N26" s="8"/>
      <c r="O26" s="57"/>
      <c r="P26" s="196"/>
    </row>
    <row r="27" spans="1:16" x14ac:dyDescent="0.2">
      <c r="A27" s="29"/>
      <c r="B27" s="20"/>
      <c r="C27" s="86"/>
      <c r="D27" s="132" t="s">
        <v>51</v>
      </c>
      <c r="E27" s="108" t="s">
        <v>52</v>
      </c>
      <c r="F27" s="132" t="s">
        <v>51</v>
      </c>
      <c r="G27" s="108" t="s">
        <v>52</v>
      </c>
      <c r="H27" s="183"/>
      <c r="I27" s="132" t="s">
        <v>51</v>
      </c>
      <c r="J27" s="108" t="s">
        <v>52</v>
      </c>
      <c r="K27" s="132" t="s">
        <v>51</v>
      </c>
      <c r="L27" s="108" t="s">
        <v>52</v>
      </c>
      <c r="M27" s="19"/>
      <c r="N27" s="8"/>
      <c r="O27" s="57"/>
      <c r="P27" s="196"/>
    </row>
    <row r="28" spans="1:16" x14ac:dyDescent="0.2">
      <c r="A28" s="33" t="s">
        <v>23</v>
      </c>
      <c r="B28" s="106" t="s">
        <v>6</v>
      </c>
      <c r="C28" s="145"/>
      <c r="D28" s="123">
        <v>1.5</v>
      </c>
      <c r="E28" s="72">
        <f>$D28</f>
        <v>1.5</v>
      </c>
      <c r="F28" s="70"/>
      <c r="G28" s="72"/>
      <c r="H28" s="71"/>
      <c r="I28" s="123">
        <v>1.5</v>
      </c>
      <c r="J28" s="72">
        <f>$I28</f>
        <v>1.5</v>
      </c>
      <c r="K28" s="8"/>
      <c r="L28" s="57"/>
      <c r="M28" s="19"/>
      <c r="N28" s="8"/>
      <c r="O28" s="57"/>
      <c r="P28" s="55"/>
    </row>
    <row r="29" spans="1:16" ht="13.5" thickBot="1" x14ac:dyDescent="0.25">
      <c r="A29" s="197" t="s">
        <v>24</v>
      </c>
      <c r="B29" s="107" t="s">
        <v>6</v>
      </c>
      <c r="C29" s="146"/>
      <c r="D29" s="75"/>
      <c r="E29" s="76"/>
      <c r="F29" s="148">
        <v>0.3</v>
      </c>
      <c r="G29" s="76">
        <f>$F29</f>
        <v>0.3</v>
      </c>
      <c r="H29" s="152"/>
      <c r="I29" s="75"/>
      <c r="J29" s="76"/>
      <c r="K29" s="148">
        <v>0.3</v>
      </c>
      <c r="L29" s="76">
        <f>$K29</f>
        <v>0.3</v>
      </c>
      <c r="M29" s="75"/>
      <c r="N29" s="152"/>
      <c r="O29" s="76"/>
      <c r="P29" s="198"/>
    </row>
    <row r="30" spans="1:16" x14ac:dyDescent="0.2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6" ht="13.5" thickBot="1" x14ac:dyDescent="0.25">
      <c r="A31" s="63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21"/>
      <c r="M31" s="21"/>
      <c r="N31" s="21"/>
      <c r="O31" s="21"/>
    </row>
    <row r="32" spans="1:16" ht="13.5" thickBot="1" x14ac:dyDescent="0.25">
      <c r="A32" s="9" t="s">
        <v>25</v>
      </c>
      <c r="B32" s="11"/>
      <c r="C32" s="233" t="s">
        <v>48</v>
      </c>
      <c r="D32" s="234"/>
      <c r="E32" s="234"/>
      <c r="F32" s="234"/>
      <c r="G32" s="234"/>
      <c r="H32" s="234"/>
      <c r="I32" s="234"/>
      <c r="J32" s="234"/>
      <c r="K32" s="234"/>
      <c r="L32" s="235"/>
      <c r="M32" s="237" t="s">
        <v>18</v>
      </c>
      <c r="N32" s="235"/>
      <c r="O32" s="113"/>
      <c r="P32" s="170" t="s">
        <v>0</v>
      </c>
    </row>
    <row r="33" spans="1:16" x14ac:dyDescent="0.2">
      <c r="A33" s="29"/>
      <c r="B33" s="18"/>
      <c r="C33" s="86"/>
      <c r="D33" s="231" t="s">
        <v>61</v>
      </c>
      <c r="E33" s="232"/>
      <c r="F33" s="231" t="s">
        <v>72</v>
      </c>
      <c r="G33" s="232"/>
      <c r="H33" s="98"/>
      <c r="I33" s="231" t="s">
        <v>70</v>
      </c>
      <c r="J33" s="232"/>
      <c r="K33" s="231" t="s">
        <v>73</v>
      </c>
      <c r="L33" s="232"/>
      <c r="M33" s="104"/>
      <c r="N33" s="113"/>
      <c r="O33" s="150"/>
      <c r="P33" s="15"/>
    </row>
    <row r="34" spans="1:16" x14ac:dyDescent="0.2">
      <c r="A34" s="29"/>
      <c r="B34" s="18"/>
      <c r="C34" s="86"/>
      <c r="D34" s="132" t="s">
        <v>51</v>
      </c>
      <c r="E34" s="108" t="s">
        <v>52</v>
      </c>
      <c r="F34" s="132" t="s">
        <v>51</v>
      </c>
      <c r="G34" s="108" t="s">
        <v>52</v>
      </c>
      <c r="H34" s="189"/>
      <c r="I34" s="133" t="s">
        <v>51</v>
      </c>
      <c r="J34" s="108" t="s">
        <v>52</v>
      </c>
      <c r="K34" s="132" t="s">
        <v>51</v>
      </c>
      <c r="L34" s="108" t="s">
        <v>52</v>
      </c>
      <c r="M34" s="132" t="s">
        <v>51</v>
      </c>
      <c r="N34" s="108" t="s">
        <v>52</v>
      </c>
      <c r="O34" s="150"/>
      <c r="P34" s="15"/>
    </row>
    <row r="35" spans="1:16" ht="15" x14ac:dyDescent="0.25">
      <c r="A35" s="64"/>
      <c r="B35" s="25"/>
      <c r="C35" s="96"/>
      <c r="D35" s="73"/>
      <c r="E35" s="135"/>
      <c r="F35" s="73"/>
      <c r="G35" s="135"/>
      <c r="H35" s="96"/>
      <c r="I35" s="25"/>
      <c r="J35" s="25"/>
      <c r="K35" s="73"/>
      <c r="L35" s="135"/>
      <c r="M35" s="153"/>
      <c r="N35" s="114"/>
      <c r="O35" s="114"/>
      <c r="P35" s="57"/>
    </row>
    <row r="36" spans="1:16" x14ac:dyDescent="0.2">
      <c r="A36" s="34" t="s">
        <v>74</v>
      </c>
      <c r="B36" s="35" t="s">
        <v>5</v>
      </c>
      <c r="C36" s="111"/>
      <c r="D36" s="36">
        <v>0</v>
      </c>
      <c r="E36" s="115">
        <v>0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75</v>
      </c>
      <c r="B37" s="35" t="s">
        <v>4</v>
      </c>
      <c r="C37" s="111"/>
      <c r="D37" s="36">
        <f>D$28*D36</f>
        <v>0</v>
      </c>
      <c r="E37" s="115">
        <f>E$28*E36</f>
        <v>0</v>
      </c>
      <c r="F37" s="36">
        <f>F$29*F36</f>
        <v>0.3</v>
      </c>
      <c r="G37" s="115">
        <f>G$29*G36</f>
        <v>0.3</v>
      </c>
      <c r="H37" s="200"/>
      <c r="I37" s="199"/>
      <c r="J37" s="199"/>
      <c r="K37" s="36"/>
      <c r="L37" s="115"/>
      <c r="M37" s="171">
        <f>SQRT(SUMSQ(D37,F37))</f>
        <v>0.3</v>
      </c>
      <c r="N37" s="172">
        <f>SQRT(SUMSQ(E37,G37))</f>
        <v>0.3</v>
      </c>
      <c r="O37" s="116"/>
      <c r="P37" s="67" t="s">
        <v>44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76</v>
      </c>
      <c r="B40" s="35" t="s">
        <v>5</v>
      </c>
      <c r="C40" s="111"/>
      <c r="D40" s="36">
        <v>1</v>
      </c>
      <c r="E40" s="115">
        <v>1</v>
      </c>
      <c r="F40" s="36">
        <v>1</v>
      </c>
      <c r="G40" s="115">
        <v>1</v>
      </c>
      <c r="H40" s="200"/>
      <c r="I40" s="199"/>
      <c r="J40" s="199"/>
      <c r="K40" s="36"/>
      <c r="L40" s="115"/>
      <c r="M40" s="48"/>
      <c r="N40" s="161"/>
      <c r="O40" s="115"/>
      <c r="P40" s="67" t="s">
        <v>30</v>
      </c>
    </row>
    <row r="41" spans="1:16" x14ac:dyDescent="0.2">
      <c r="A41" s="37" t="s">
        <v>77</v>
      </c>
      <c r="B41" s="35" t="s">
        <v>4</v>
      </c>
      <c r="C41" s="111"/>
      <c r="D41" s="36">
        <f>D$28*D40</f>
        <v>1.5</v>
      </c>
      <c r="E41" s="115">
        <f>E$28*E40</f>
        <v>1.5</v>
      </c>
      <c r="F41" s="36">
        <f>F$29*F40</f>
        <v>0.3</v>
      </c>
      <c r="G41" s="115">
        <f>G$29*G40</f>
        <v>0.3</v>
      </c>
      <c r="H41" s="200"/>
      <c r="I41" s="199"/>
      <c r="J41" s="199"/>
      <c r="K41" s="36"/>
      <c r="L41" s="115"/>
      <c r="M41" s="171">
        <f>SQRT(SUMSQ(D41,F41))</f>
        <v>1.5297058540778354</v>
      </c>
      <c r="N41" s="172">
        <f>SQRT(SUMSQ(E41,G41))</f>
        <v>1.5297058540778354</v>
      </c>
      <c r="O41" s="116"/>
      <c r="P41" s="67" t="s">
        <v>45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62</v>
      </c>
      <c r="B44" s="35" t="s">
        <v>5</v>
      </c>
      <c r="C44" s="111"/>
      <c r="D44" s="36">
        <v>1</v>
      </c>
      <c r="E44" s="115">
        <v>1</v>
      </c>
      <c r="F44" s="36">
        <f>F15/(D15+F15)</f>
        <v>0.7152527510491985</v>
      </c>
      <c r="G44" s="115">
        <f>G15/(E15+G15)</f>
        <v>0.7152527510491985</v>
      </c>
      <c r="H44" s="200"/>
      <c r="I44" s="199"/>
      <c r="J44" s="199"/>
      <c r="K44" s="36"/>
      <c r="L44" s="115"/>
      <c r="M44" s="48"/>
      <c r="N44" s="161"/>
      <c r="O44" s="115"/>
      <c r="P44" s="169" t="s">
        <v>58</v>
      </c>
    </row>
    <row r="45" spans="1:16" x14ac:dyDescent="0.2">
      <c r="A45" s="37" t="s">
        <v>63</v>
      </c>
      <c r="B45" s="35" t="s">
        <v>4</v>
      </c>
      <c r="C45" s="111"/>
      <c r="D45" s="36">
        <f>D$28*D44</f>
        <v>1.5</v>
      </c>
      <c r="E45" s="115">
        <f>E$28*E44</f>
        <v>1.5</v>
      </c>
      <c r="F45" s="36">
        <f>F$29*F44</f>
        <v>0.21457582531475955</v>
      </c>
      <c r="G45" s="115">
        <f>G$29*G44</f>
        <v>0.21457582531475955</v>
      </c>
      <c r="H45" s="200"/>
      <c r="I45" s="199"/>
      <c r="J45" s="199"/>
      <c r="K45" s="36"/>
      <c r="L45" s="115"/>
      <c r="M45" s="171">
        <f>SQRT(SUMSQ(D45,F45))</f>
        <v>1.5152698719401472</v>
      </c>
      <c r="N45" s="172">
        <f>SQRT(SUMSQ(E45,G45))</f>
        <v>1.5152698719401472</v>
      </c>
      <c r="O45" s="116"/>
      <c r="P45" s="67" t="s">
        <v>46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40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40"/>
      <c r="K47" s="39"/>
      <c r="L47" s="151"/>
      <c r="M47" s="157"/>
      <c r="N47" s="158"/>
      <c r="O47" s="114"/>
      <c r="P47" s="67"/>
    </row>
    <row r="48" spans="1:16" x14ac:dyDescent="0.2">
      <c r="A48" s="34" t="s">
        <v>96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0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97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J$28*J48</f>
        <v>0</v>
      </c>
      <c r="K49" s="36"/>
      <c r="L49" s="115">
        <f>L$29*L48</f>
        <v>0.3</v>
      </c>
      <c r="M49" s="171"/>
      <c r="N49" s="172">
        <f>SQRT(SUMSQ(J49,L49))</f>
        <v>0.3</v>
      </c>
      <c r="O49" s="116"/>
      <c r="P49" s="67" t="s">
        <v>100</v>
      </c>
    </row>
    <row r="50" spans="1:16" x14ac:dyDescent="0.2">
      <c r="A50" s="38"/>
      <c r="B50" s="25"/>
      <c r="C50" s="96"/>
      <c r="D50" s="39"/>
      <c r="E50" s="151"/>
      <c r="F50" s="39"/>
      <c r="G50" s="151"/>
      <c r="H50" s="202"/>
      <c r="I50" s="40"/>
      <c r="J50" s="151"/>
      <c r="K50" s="39"/>
      <c r="L50" s="151"/>
      <c r="M50" s="157"/>
      <c r="N50" s="158"/>
      <c r="O50" s="114"/>
      <c r="P50" s="67"/>
    </row>
    <row r="51" spans="1:16" x14ac:dyDescent="0.2">
      <c r="A51" s="38"/>
      <c r="B51" s="25"/>
      <c r="C51" s="96"/>
      <c r="D51" s="39"/>
      <c r="E51" s="151"/>
      <c r="F51" s="39"/>
      <c r="G51" s="151"/>
      <c r="H51" s="202"/>
      <c r="I51" s="40"/>
      <c r="J51" s="151"/>
      <c r="K51" s="39"/>
      <c r="L51" s="151"/>
      <c r="M51" s="157"/>
      <c r="N51" s="158"/>
      <c r="O51" s="114"/>
      <c r="P51" s="67"/>
    </row>
    <row r="52" spans="1:16" x14ac:dyDescent="0.2">
      <c r="A52" s="34" t="s">
        <v>98</v>
      </c>
      <c r="B52" s="35" t="s">
        <v>5</v>
      </c>
      <c r="C52" s="111"/>
      <c r="D52" s="36"/>
      <c r="E52" s="115"/>
      <c r="F52" s="36"/>
      <c r="G52" s="115"/>
      <c r="H52" s="200"/>
      <c r="I52" s="199"/>
      <c r="J52" s="115">
        <v>1</v>
      </c>
      <c r="K52" s="36"/>
      <c r="L52" s="115">
        <v>1</v>
      </c>
      <c r="M52" s="48"/>
      <c r="N52" s="161"/>
      <c r="O52" s="115"/>
      <c r="P52" s="67" t="s">
        <v>30</v>
      </c>
    </row>
    <row r="53" spans="1:16" x14ac:dyDescent="0.2">
      <c r="A53" s="37" t="s">
        <v>99</v>
      </c>
      <c r="B53" s="35" t="s">
        <v>4</v>
      </c>
      <c r="C53" s="111"/>
      <c r="D53" s="36"/>
      <c r="E53" s="115"/>
      <c r="F53" s="36"/>
      <c r="G53" s="115"/>
      <c r="H53" s="200"/>
      <c r="I53" s="199"/>
      <c r="J53" s="115">
        <f>J$28*J52</f>
        <v>1.5</v>
      </c>
      <c r="K53" s="36"/>
      <c r="L53" s="115">
        <f>L$29*L52</f>
        <v>0.3</v>
      </c>
      <c r="M53" s="171"/>
      <c r="N53" s="172">
        <f>SQRT(SUMSQ(J53,L53))</f>
        <v>1.5297058540778354</v>
      </c>
      <c r="O53" s="116"/>
      <c r="P53" s="67" t="s">
        <v>101</v>
      </c>
    </row>
    <row r="54" spans="1:16" ht="13.5" thickBot="1" x14ac:dyDescent="0.25">
      <c r="A54" s="80"/>
      <c r="B54" s="97"/>
      <c r="C54" s="112"/>
      <c r="D54" s="203"/>
      <c r="E54" s="205"/>
      <c r="F54" s="203"/>
      <c r="G54" s="205"/>
      <c r="H54" s="206"/>
      <c r="I54" s="204"/>
      <c r="J54" s="205"/>
      <c r="K54" s="203"/>
      <c r="L54" s="205"/>
      <c r="M54" s="154"/>
      <c r="N54" s="117"/>
      <c r="O54" s="117"/>
      <c r="P54" s="68"/>
    </row>
    <row r="55" spans="1:16" x14ac:dyDescent="0.2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1"/>
      <c r="N55" s="41"/>
      <c r="O55" s="41"/>
      <c r="P55" s="41"/>
    </row>
    <row r="56" spans="1:16" ht="13.5" thickBot="1" x14ac:dyDescent="0.25">
      <c r="A56" s="207"/>
      <c r="K56" s="47"/>
      <c r="L56" s="47"/>
    </row>
    <row r="57" spans="1:16" x14ac:dyDescent="0.2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28"/>
      <c r="L57" s="28"/>
      <c r="M57" s="44"/>
      <c r="N57" s="44"/>
      <c r="O57" s="44"/>
      <c r="P57" s="13" t="s">
        <v>0</v>
      </c>
    </row>
    <row r="58" spans="1:16" ht="13.5" thickBot="1" x14ac:dyDescent="0.25">
      <c r="A58" s="42" t="s">
        <v>50</v>
      </c>
      <c r="B58" s="18"/>
      <c r="C58" s="18"/>
      <c r="D58" s="18"/>
      <c r="E58" s="18"/>
      <c r="F58" s="18"/>
      <c r="G58" s="18"/>
      <c r="H58" s="18"/>
      <c r="I58" s="18"/>
      <c r="J58" s="18"/>
      <c r="K58" s="21"/>
      <c r="L58" s="21"/>
      <c r="M58" s="25"/>
      <c r="N58" s="25"/>
      <c r="O58" s="25"/>
      <c r="P58" s="109"/>
    </row>
    <row r="59" spans="1:16" x14ac:dyDescent="0.2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28"/>
      <c r="L59" s="28"/>
      <c r="M59" s="44"/>
      <c r="N59" s="44"/>
      <c r="O59" s="44"/>
      <c r="P59" s="54"/>
    </row>
    <row r="60" spans="1:16" ht="13.5" thickBot="1" x14ac:dyDescent="0.25">
      <c r="K60" s="47"/>
      <c r="L60" s="47"/>
      <c r="M60" s="43"/>
      <c r="N60" s="43"/>
      <c r="O60" s="43"/>
    </row>
    <row r="61" spans="1:16" x14ac:dyDescent="0.2">
      <c r="A61" s="9" t="s">
        <v>27</v>
      </c>
      <c r="B61" s="62"/>
      <c r="C61" s="98" t="s">
        <v>35</v>
      </c>
      <c r="D61" s="231" t="s">
        <v>61</v>
      </c>
      <c r="E61" s="232"/>
      <c r="F61" s="231" t="s">
        <v>72</v>
      </c>
      <c r="G61" s="232"/>
      <c r="H61" s="98" t="s">
        <v>35</v>
      </c>
      <c r="I61" s="231" t="s">
        <v>70</v>
      </c>
      <c r="J61" s="232"/>
      <c r="K61" s="231" t="s">
        <v>73</v>
      </c>
      <c r="L61" s="232"/>
      <c r="M61" s="12"/>
      <c r="N61" s="12"/>
      <c r="O61" s="12"/>
      <c r="P61" s="13" t="s">
        <v>0</v>
      </c>
    </row>
    <row r="62" spans="1:16" x14ac:dyDescent="0.2">
      <c r="A62" s="29"/>
      <c r="B62" s="15"/>
      <c r="C62" s="15"/>
      <c r="D62" s="132" t="s">
        <v>51</v>
      </c>
      <c r="E62" s="108" t="s">
        <v>52</v>
      </c>
      <c r="F62" s="132" t="s">
        <v>51</v>
      </c>
      <c r="G62" s="108" t="s">
        <v>52</v>
      </c>
      <c r="H62" s="189"/>
      <c r="I62" s="133" t="s">
        <v>51</v>
      </c>
      <c r="J62" s="108" t="s">
        <v>52</v>
      </c>
      <c r="K62" s="132" t="s">
        <v>51</v>
      </c>
      <c r="L62" s="108" t="s">
        <v>52</v>
      </c>
      <c r="M62" s="8"/>
      <c r="N62" s="8"/>
      <c r="O62" s="8"/>
      <c r="P62" s="109"/>
    </row>
    <row r="63" spans="1:16" x14ac:dyDescent="0.2">
      <c r="A63" s="14"/>
      <c r="B63" s="15"/>
      <c r="C63" s="15"/>
      <c r="D63" s="16"/>
      <c r="E63" s="150"/>
      <c r="F63" s="16"/>
      <c r="G63" s="150"/>
      <c r="H63" s="85"/>
      <c r="I63" s="17"/>
      <c r="J63" s="17"/>
      <c r="K63" s="16"/>
      <c r="L63" s="150"/>
      <c r="M63" s="8"/>
      <c r="N63" s="8"/>
      <c r="O63" s="8"/>
      <c r="P63" s="55"/>
    </row>
    <row r="64" spans="1:16" x14ac:dyDescent="0.2">
      <c r="A64" s="19" t="s">
        <v>40</v>
      </c>
      <c r="B64" s="20" t="s">
        <v>2</v>
      </c>
      <c r="C64" s="20"/>
      <c r="D64" s="155">
        <f>D7</f>
        <v>-98</v>
      </c>
      <c r="E64" s="156">
        <f>E7</f>
        <v>-98</v>
      </c>
      <c r="F64" s="155"/>
      <c r="G64" s="156"/>
      <c r="H64" s="95"/>
      <c r="I64" s="208">
        <f>I7</f>
        <v>-98</v>
      </c>
      <c r="J64" s="156">
        <f>J7</f>
        <v>-98</v>
      </c>
      <c r="K64" s="155"/>
      <c r="L64" s="156"/>
      <c r="M64" s="8"/>
      <c r="N64" s="8"/>
      <c r="O64" s="8"/>
      <c r="P64" s="53"/>
    </row>
    <row r="65" spans="1:16" x14ac:dyDescent="0.2">
      <c r="A65" s="19" t="s">
        <v>3</v>
      </c>
      <c r="B65" s="20" t="s">
        <v>4</v>
      </c>
      <c r="C65" s="20"/>
      <c r="D65" s="77"/>
      <c r="E65" s="56"/>
      <c r="F65" s="138">
        <f>F8</f>
        <v>4</v>
      </c>
      <c r="G65" s="122">
        <f>G8</f>
        <v>4</v>
      </c>
      <c r="H65" s="191"/>
      <c r="I65" s="21"/>
      <c r="J65" s="56"/>
      <c r="K65" s="215">
        <f>K8</f>
        <v>-99</v>
      </c>
      <c r="L65" s="129">
        <f>L8</f>
        <v>4</v>
      </c>
      <c r="M65" s="8"/>
      <c r="N65" s="8"/>
      <c r="O65" s="8"/>
      <c r="P65" s="53"/>
    </row>
    <row r="66" spans="1:16" x14ac:dyDescent="0.2">
      <c r="A66" s="19"/>
      <c r="B66" s="20"/>
      <c r="C66" s="20"/>
      <c r="D66" s="77"/>
      <c r="E66" s="56"/>
      <c r="F66" s="138"/>
      <c r="G66" s="122"/>
      <c r="H66" s="20"/>
      <c r="I66" s="21"/>
      <c r="J66" s="56"/>
      <c r="K66" s="215"/>
      <c r="L66" s="129"/>
      <c r="M66" s="8"/>
      <c r="N66" s="8"/>
      <c r="O66" s="8"/>
      <c r="P66" s="55"/>
    </row>
    <row r="67" spans="1:16" x14ac:dyDescent="0.2">
      <c r="A67" s="19" t="s">
        <v>10</v>
      </c>
      <c r="B67" s="20" t="s">
        <v>4</v>
      </c>
      <c r="C67" s="191"/>
      <c r="D67" s="136">
        <v>0</v>
      </c>
      <c r="E67" s="137">
        <v>0</v>
      </c>
      <c r="F67" s="136">
        <v>0</v>
      </c>
      <c r="G67" s="221">
        <v>0</v>
      </c>
      <c r="H67" s="86"/>
      <c r="I67" s="184">
        <v>0</v>
      </c>
      <c r="J67" s="137">
        <v>0</v>
      </c>
      <c r="K67" s="216">
        <v>0</v>
      </c>
      <c r="L67" s="137">
        <v>0</v>
      </c>
      <c r="M67" s="8"/>
      <c r="N67" s="8"/>
      <c r="O67" s="8"/>
      <c r="P67" s="22" t="s">
        <v>8</v>
      </c>
    </row>
    <row r="68" spans="1:16" x14ac:dyDescent="0.2">
      <c r="A68" s="33" t="s">
        <v>9</v>
      </c>
      <c r="B68" s="20" t="s">
        <v>4</v>
      </c>
      <c r="C68" s="91"/>
      <c r="D68" s="157">
        <f>D64+D67</f>
        <v>-98</v>
      </c>
      <c r="E68" s="158">
        <f>E64+E67</f>
        <v>-98</v>
      </c>
      <c r="F68" s="157">
        <f>F65+F67</f>
        <v>4</v>
      </c>
      <c r="G68" s="158">
        <f>G65+G67</f>
        <v>4</v>
      </c>
      <c r="H68" s="91"/>
      <c r="I68" s="69">
        <f>I64+I67</f>
        <v>-98</v>
      </c>
      <c r="J68" s="158">
        <f>J64+J67</f>
        <v>-98</v>
      </c>
      <c r="K68" s="217">
        <f>K65+K67</f>
        <v>-99</v>
      </c>
      <c r="L68" s="158">
        <f>L65+L67</f>
        <v>4</v>
      </c>
      <c r="M68" s="8"/>
      <c r="N68" s="8"/>
      <c r="O68" s="8"/>
      <c r="P68" s="22" t="s">
        <v>12</v>
      </c>
    </row>
    <row r="69" spans="1:16" x14ac:dyDescent="0.2">
      <c r="A69" s="19"/>
      <c r="B69" s="20"/>
      <c r="C69" s="20"/>
      <c r="D69" s="103"/>
      <c r="E69" s="20"/>
      <c r="F69" s="103"/>
      <c r="G69" s="100"/>
      <c r="H69" s="86"/>
      <c r="I69" s="18"/>
      <c r="J69" s="18"/>
      <c r="K69" s="218"/>
      <c r="L69" s="20"/>
      <c r="M69" s="8"/>
      <c r="N69" s="8"/>
      <c r="O69" s="8"/>
      <c r="P69" s="55"/>
    </row>
    <row r="70" spans="1:16" x14ac:dyDescent="0.2">
      <c r="A70" s="46" t="s">
        <v>7</v>
      </c>
      <c r="B70" s="20"/>
      <c r="C70" s="20"/>
      <c r="D70" s="103"/>
      <c r="E70" s="20"/>
      <c r="F70" s="103"/>
      <c r="G70" s="100"/>
      <c r="H70" s="86"/>
      <c r="I70" s="18"/>
      <c r="J70" s="18"/>
      <c r="K70" s="218"/>
      <c r="L70" s="20"/>
      <c r="M70" s="8"/>
      <c r="N70" s="8"/>
      <c r="O70" s="8"/>
      <c r="P70" s="55"/>
    </row>
    <row r="71" spans="1:16" x14ac:dyDescent="0.2">
      <c r="A71" s="19" t="s">
        <v>28</v>
      </c>
      <c r="B71" s="20" t="s">
        <v>43</v>
      </c>
      <c r="C71" s="20"/>
      <c r="D71" s="142">
        <f>(10^12)*(10^-3)*(D5/15)*10^(D68/10)</f>
        <v>0.31697863849222196</v>
      </c>
      <c r="E71" s="128">
        <f>(10^12)*(10^-3)*(E5/15)*10^(E68/10)</f>
        <v>0.31697863849222196</v>
      </c>
      <c r="F71" s="142">
        <f>(10^12)*(10^-3)*(D5/15)*10^((D68+F68)/10)</f>
        <v>0.79621434110699241</v>
      </c>
      <c r="G71" s="151">
        <f>(10^12)*(10^-3)*(E5/15)*10^((E68+G68)/10)</f>
        <v>0.79621434110699241</v>
      </c>
      <c r="H71" s="190"/>
      <c r="I71" s="142"/>
      <c r="J71" s="128"/>
      <c r="K71" s="219"/>
      <c r="L71" s="128"/>
      <c r="M71" s="8"/>
      <c r="N71" s="8"/>
      <c r="O71" s="8"/>
      <c r="P71" s="55"/>
    </row>
    <row r="72" spans="1:16" x14ac:dyDescent="0.2">
      <c r="A72" s="31" t="s">
        <v>54</v>
      </c>
      <c r="B72" s="20" t="s">
        <v>4</v>
      </c>
      <c r="C72" s="20"/>
      <c r="D72" s="103"/>
      <c r="E72" s="20"/>
      <c r="F72" s="159">
        <f>10*LOG10(F71/D71)</f>
        <v>3.9999999999999987</v>
      </c>
      <c r="G72" s="160">
        <f>10*LOG10(G71/E71)</f>
        <v>3.9999999999999987</v>
      </c>
      <c r="H72" s="209"/>
      <c r="I72" s="103"/>
      <c r="J72" s="20"/>
      <c r="K72" s="220"/>
      <c r="L72" s="160"/>
      <c r="M72" s="8"/>
      <c r="N72" s="8"/>
      <c r="O72" s="8"/>
      <c r="P72" s="22"/>
    </row>
    <row r="73" spans="1:16" x14ac:dyDescent="0.2">
      <c r="A73" s="149" t="s">
        <v>57</v>
      </c>
      <c r="B73" s="20" t="s">
        <v>41</v>
      </c>
      <c r="C73" s="20"/>
      <c r="D73" s="103"/>
      <c r="E73" s="20"/>
      <c r="F73" s="159">
        <f>D68+F68+10*LOG(D5/15)</f>
        <v>-90.989700043360187</v>
      </c>
      <c r="G73" s="160">
        <f>E68+G68+10*LOG(E5/15)</f>
        <v>-90.989700043360187</v>
      </c>
      <c r="H73" s="209"/>
      <c r="I73" s="103"/>
      <c r="J73" s="20"/>
      <c r="K73" s="220"/>
      <c r="L73" s="160"/>
      <c r="M73" s="8"/>
      <c r="N73" s="8"/>
      <c r="O73" s="8"/>
      <c r="P73" s="22"/>
    </row>
    <row r="74" spans="1:16" x14ac:dyDescent="0.2">
      <c r="A74" s="149" t="s">
        <v>33</v>
      </c>
      <c r="B74" s="20" t="s">
        <v>42</v>
      </c>
      <c r="C74" s="20"/>
      <c r="D74" s="229">
        <f>10*LOG((D71+F71)*10^-9)+10*LOG(F9*12)</f>
        <v>-58.489424299143309</v>
      </c>
      <c r="E74" s="230">
        <f>10*LOG((E71+G71)*10^-9)+10*LOG(G9*12)</f>
        <v>-58.489424299143309</v>
      </c>
      <c r="F74" s="159"/>
      <c r="G74" s="160"/>
      <c r="H74" s="209"/>
      <c r="I74" s="103"/>
      <c r="J74" s="20"/>
      <c r="K74" s="220"/>
      <c r="L74" s="160"/>
      <c r="M74" s="8"/>
      <c r="N74" s="8"/>
      <c r="O74" s="8"/>
      <c r="P74" s="22"/>
    </row>
    <row r="75" spans="1:16" x14ac:dyDescent="0.2">
      <c r="A75" s="33" t="s">
        <v>21</v>
      </c>
      <c r="B75" s="56" t="s">
        <v>91</v>
      </c>
      <c r="C75" s="20"/>
      <c r="D75" s="103"/>
      <c r="E75" s="20"/>
      <c r="F75" s="159"/>
      <c r="G75" s="160"/>
      <c r="H75" s="209"/>
      <c r="I75" s="226">
        <f>(10^12)*(10^-3)*10^(I68/10)</f>
        <v>0.15848931924611098</v>
      </c>
      <c r="J75" s="227">
        <f>(10^12)*(10^-3)*10^(J68/10)</f>
        <v>0.15848931924611098</v>
      </c>
      <c r="K75" s="226">
        <f>(10^12)*(10^-3)*10^((I68+K68)/10)</f>
        <v>1.9952623149688722E-11</v>
      </c>
      <c r="L75" s="227">
        <f>(10^12)*(10^-3)*10^((J68+L68)/10)</f>
        <v>0.3981071705534962</v>
      </c>
      <c r="M75" s="8"/>
      <c r="N75" s="8"/>
      <c r="O75" s="8"/>
      <c r="P75" s="22"/>
    </row>
    <row r="76" spans="1:16" x14ac:dyDescent="0.2">
      <c r="A76" s="31" t="s">
        <v>89</v>
      </c>
      <c r="B76" s="20" t="s">
        <v>4</v>
      </c>
      <c r="C76" s="20"/>
      <c r="D76" s="103"/>
      <c r="E76" s="20"/>
      <c r="F76" s="159"/>
      <c r="G76" s="160"/>
      <c r="H76" s="209"/>
      <c r="I76" s="103"/>
      <c r="J76" s="20"/>
      <c r="K76" s="220">
        <f>10*LOG10(K75/I75)</f>
        <v>-99</v>
      </c>
      <c r="L76" s="160">
        <f>10*LOG10(L75/J75)</f>
        <v>3.9999999999999987</v>
      </c>
      <c r="M76" s="8"/>
      <c r="N76" s="8"/>
      <c r="O76" s="8"/>
      <c r="P76" s="22"/>
    </row>
    <row r="77" spans="1:16" x14ac:dyDescent="0.2">
      <c r="A77" s="149" t="s">
        <v>90</v>
      </c>
      <c r="B77" s="20" t="s">
        <v>2</v>
      </c>
      <c r="C77" s="20"/>
      <c r="D77" s="103"/>
      <c r="E77" s="20"/>
      <c r="F77" s="159"/>
      <c r="G77" s="160"/>
      <c r="H77" s="209"/>
      <c r="I77" s="103"/>
      <c r="J77" s="20"/>
      <c r="K77" s="220">
        <f>I68+K68</f>
        <v>-197</v>
      </c>
      <c r="L77" s="160">
        <f>J68+L68</f>
        <v>-94</v>
      </c>
      <c r="M77" s="8"/>
      <c r="N77" s="8"/>
      <c r="O77" s="8"/>
      <c r="P77" s="22"/>
    </row>
    <row r="78" spans="1:16" ht="13.5" thickBot="1" x14ac:dyDescent="0.25">
      <c r="A78" s="192" t="s">
        <v>33</v>
      </c>
      <c r="B78" s="81" t="s">
        <v>92</v>
      </c>
      <c r="C78" s="81"/>
      <c r="D78" s="210"/>
      <c r="E78" s="211"/>
      <c r="F78" s="210"/>
      <c r="G78" s="211"/>
      <c r="H78" s="212"/>
      <c r="I78" s="210">
        <f>10*LOG((I75+K75)*10^-9)+10*LOG((18*10^6)/(15*10^3))</f>
        <v>-67.208187538977015</v>
      </c>
      <c r="J78" s="211">
        <f>10*LOG((J75+L75)*10^-9)+10*LOG((18*10^6)/(15*10^3))</f>
        <v>-61.752782908430817</v>
      </c>
      <c r="K78" s="210"/>
      <c r="L78" s="211"/>
      <c r="M78" s="8"/>
      <c r="N78" s="8"/>
      <c r="O78" s="8"/>
      <c r="P78" s="22"/>
    </row>
    <row r="79" spans="1:16" x14ac:dyDescent="0.2">
      <c r="A79" s="78"/>
      <c r="B79" s="61"/>
      <c r="C79" s="61"/>
      <c r="D79" s="61"/>
      <c r="E79" s="61"/>
      <c r="F79" s="61"/>
      <c r="G79" s="61"/>
      <c r="H79" s="61"/>
      <c r="I79" s="213"/>
      <c r="J79" s="61"/>
      <c r="K79" s="105"/>
      <c r="L79" s="105"/>
      <c r="M79" s="65"/>
      <c r="N79" s="65"/>
      <c r="O79" s="65"/>
      <c r="P79" s="65"/>
    </row>
    <row r="80" spans="1:16" ht="13.5" thickBot="1" x14ac:dyDescent="0.25">
      <c r="A80" s="63"/>
      <c r="B80" s="61"/>
      <c r="C80" s="61"/>
      <c r="D80" s="61"/>
      <c r="E80" s="61"/>
      <c r="F80" s="61"/>
      <c r="G80" s="61"/>
      <c r="H80" s="61"/>
      <c r="I80" s="61"/>
      <c r="J80" s="61"/>
      <c r="K80" s="105"/>
      <c r="L80" s="105"/>
      <c r="M80" s="61"/>
      <c r="N80" s="61"/>
      <c r="O80" s="61"/>
      <c r="P80" s="61"/>
    </row>
    <row r="81" spans="1:16" x14ac:dyDescent="0.2">
      <c r="A81" s="9" t="s">
        <v>29</v>
      </c>
      <c r="B81" s="11"/>
      <c r="C81" s="110"/>
      <c r="D81" s="231" t="s">
        <v>61</v>
      </c>
      <c r="E81" s="232"/>
      <c r="F81" s="231" t="s">
        <v>72</v>
      </c>
      <c r="G81" s="232"/>
      <c r="H81" s="182"/>
      <c r="I81" s="231" t="s">
        <v>70</v>
      </c>
      <c r="J81" s="232"/>
      <c r="K81" s="231" t="s">
        <v>73</v>
      </c>
      <c r="L81" s="232"/>
      <c r="M81" s="238" t="s">
        <v>18</v>
      </c>
      <c r="N81" s="232"/>
      <c r="O81" s="89" t="s">
        <v>60</v>
      </c>
      <c r="P81" s="13" t="s">
        <v>59</v>
      </c>
    </row>
    <row r="82" spans="1:16" x14ac:dyDescent="0.2">
      <c r="A82" s="29"/>
      <c r="B82" s="18"/>
      <c r="C82" s="86"/>
      <c r="D82" s="132" t="s">
        <v>51</v>
      </c>
      <c r="E82" s="108" t="s">
        <v>52</v>
      </c>
      <c r="F82" s="132" t="s">
        <v>51</v>
      </c>
      <c r="G82" s="108" t="s">
        <v>52</v>
      </c>
      <c r="H82" s="189"/>
      <c r="I82" s="132" t="s">
        <v>51</v>
      </c>
      <c r="J82" s="108" t="s">
        <v>52</v>
      </c>
      <c r="K82" s="132" t="s">
        <v>51</v>
      </c>
      <c r="L82" s="108" t="s">
        <v>52</v>
      </c>
      <c r="M82" s="132" t="s">
        <v>51</v>
      </c>
      <c r="N82" s="108" t="s">
        <v>52</v>
      </c>
      <c r="O82" s="85"/>
      <c r="P82" s="134"/>
    </row>
    <row r="83" spans="1:16" x14ac:dyDescent="0.2">
      <c r="A83" s="29"/>
      <c r="B83" s="18"/>
      <c r="C83" s="86"/>
      <c r="D83" s="73"/>
      <c r="E83" s="135"/>
      <c r="F83" s="73"/>
      <c r="G83" s="135"/>
      <c r="H83" s="96"/>
      <c r="I83" s="73"/>
      <c r="J83" s="135"/>
      <c r="K83" s="73"/>
      <c r="L83" s="135"/>
      <c r="M83" s="16"/>
      <c r="N83" s="150"/>
      <c r="O83" s="85"/>
      <c r="P83" s="52"/>
    </row>
    <row r="84" spans="1:16" x14ac:dyDescent="0.2">
      <c r="A84" s="34" t="s">
        <v>78</v>
      </c>
      <c r="B84" s="35" t="s">
        <v>4</v>
      </c>
      <c r="C84" s="111"/>
      <c r="D84" s="48"/>
      <c r="E84" s="161"/>
      <c r="F84" s="82">
        <f>F85-M85</f>
        <v>3.6999999999999988</v>
      </c>
      <c r="G84" s="166">
        <f>G85-N85</f>
        <v>3.6999999999999988</v>
      </c>
      <c r="H84" s="118"/>
      <c r="I84" s="48"/>
      <c r="J84" s="161"/>
      <c r="K84" s="48"/>
      <c r="L84" s="161"/>
      <c r="M84" s="48"/>
      <c r="N84" s="161"/>
      <c r="O84" s="120">
        <v>-6</v>
      </c>
      <c r="P84" s="121" t="s">
        <v>64</v>
      </c>
    </row>
    <row r="85" spans="1:16" x14ac:dyDescent="0.2">
      <c r="A85" s="37" t="s">
        <v>79</v>
      </c>
      <c r="B85" s="35" t="s">
        <v>4</v>
      </c>
      <c r="C85" s="111"/>
      <c r="D85" s="48"/>
      <c r="E85" s="161"/>
      <c r="F85" s="48">
        <f>F72</f>
        <v>3.9999999999999987</v>
      </c>
      <c r="G85" s="161">
        <f>G72</f>
        <v>3.9999999999999987</v>
      </c>
      <c r="H85" s="118"/>
      <c r="I85" s="48"/>
      <c r="J85" s="161"/>
      <c r="K85" s="48"/>
      <c r="L85" s="161"/>
      <c r="M85" s="171">
        <f>M37</f>
        <v>0.3</v>
      </c>
      <c r="N85" s="172">
        <f>N37</f>
        <v>0.3</v>
      </c>
      <c r="O85" s="119"/>
      <c r="P85" s="22"/>
    </row>
    <row r="86" spans="1:16" x14ac:dyDescent="0.2">
      <c r="A86" s="34" t="s">
        <v>80</v>
      </c>
      <c r="B86" s="35" t="s">
        <v>4</v>
      </c>
      <c r="C86" s="111"/>
      <c r="D86" s="48"/>
      <c r="E86" s="161"/>
      <c r="F86" s="48">
        <f>F85+M85</f>
        <v>4.2999999999999989</v>
      </c>
      <c r="G86" s="161">
        <f>G85+N85</f>
        <v>4.2999999999999989</v>
      </c>
      <c r="H86" s="118"/>
      <c r="I86" s="48"/>
      <c r="J86" s="161"/>
      <c r="K86" s="48"/>
      <c r="L86" s="161"/>
      <c r="M86" s="48"/>
      <c r="N86" s="161"/>
      <c r="O86" s="118"/>
      <c r="P86" s="22"/>
    </row>
    <row r="87" spans="1:16" x14ac:dyDescent="0.2">
      <c r="A87" s="42"/>
      <c r="B87" s="25"/>
      <c r="C87" s="96"/>
      <c r="D87" s="45"/>
      <c r="E87" s="122"/>
      <c r="F87" s="45"/>
      <c r="G87" s="122"/>
      <c r="H87" s="87"/>
      <c r="I87" s="45"/>
      <c r="J87" s="122"/>
      <c r="K87" s="45"/>
      <c r="L87" s="122"/>
      <c r="M87" s="157"/>
      <c r="N87" s="158"/>
      <c r="O87" s="90"/>
      <c r="P87" s="22"/>
    </row>
    <row r="88" spans="1:16" x14ac:dyDescent="0.2">
      <c r="A88" s="34" t="s">
        <v>81</v>
      </c>
      <c r="B88" s="83" t="s">
        <v>41</v>
      </c>
      <c r="C88" s="111"/>
      <c r="D88" s="49"/>
      <c r="E88" s="163"/>
      <c r="F88" s="92">
        <f>F89-M89</f>
        <v>-92.51940589743802</v>
      </c>
      <c r="G88" s="222">
        <f>G89-N89</f>
        <v>-92.51940589743802</v>
      </c>
      <c r="H88" s="118"/>
      <c r="I88" s="48"/>
      <c r="J88" s="161"/>
      <c r="K88" s="48"/>
      <c r="L88" s="161"/>
      <c r="M88" s="173"/>
      <c r="N88" s="174"/>
      <c r="O88" s="181">
        <v>-120.5</v>
      </c>
      <c r="P88" s="180" t="s">
        <v>86</v>
      </c>
    </row>
    <row r="89" spans="1:16" x14ac:dyDescent="0.2">
      <c r="A89" s="37" t="s">
        <v>82</v>
      </c>
      <c r="B89" s="83" t="s">
        <v>41</v>
      </c>
      <c r="C89" s="111"/>
      <c r="D89" s="49"/>
      <c r="E89" s="163"/>
      <c r="F89" s="48">
        <f>F73</f>
        <v>-90.989700043360187</v>
      </c>
      <c r="G89" s="161">
        <f>G73</f>
        <v>-90.989700043360187</v>
      </c>
      <c r="H89" s="118"/>
      <c r="I89" s="48"/>
      <c r="J89" s="161"/>
      <c r="K89" s="48"/>
      <c r="L89" s="161"/>
      <c r="M89" s="171">
        <f>M41</f>
        <v>1.5297058540778354</v>
      </c>
      <c r="N89" s="172">
        <f>N41</f>
        <v>1.5297058540778354</v>
      </c>
      <c r="O89" s="119"/>
      <c r="P89" s="52"/>
    </row>
    <row r="90" spans="1:16" x14ac:dyDescent="0.2">
      <c r="A90" s="34" t="s">
        <v>83</v>
      </c>
      <c r="B90" s="83" t="s">
        <v>41</v>
      </c>
      <c r="C90" s="111"/>
      <c r="D90" s="49"/>
      <c r="E90" s="163"/>
      <c r="F90" s="48">
        <f>F89+M89</f>
        <v>-89.459994189282355</v>
      </c>
      <c r="G90" s="161">
        <f>G89+N89</f>
        <v>-89.459994189282355</v>
      </c>
      <c r="H90" s="118"/>
      <c r="I90" s="48"/>
      <c r="J90" s="161"/>
      <c r="K90" s="48"/>
      <c r="L90" s="161"/>
      <c r="M90" s="173"/>
      <c r="N90" s="174"/>
      <c r="O90" s="118"/>
      <c r="P90" s="52"/>
    </row>
    <row r="91" spans="1:16" x14ac:dyDescent="0.2">
      <c r="A91" s="66"/>
      <c r="B91" s="84"/>
      <c r="C91" s="96"/>
      <c r="D91" s="42"/>
      <c r="E91" s="164"/>
      <c r="F91" s="45"/>
      <c r="G91" s="122"/>
      <c r="H91" s="87"/>
      <c r="I91" s="45"/>
      <c r="J91" s="122"/>
      <c r="K91" s="45"/>
      <c r="L91" s="122"/>
      <c r="M91" s="175"/>
      <c r="N91" s="176"/>
      <c r="O91" s="87"/>
      <c r="P91" s="55"/>
    </row>
    <row r="92" spans="1:16" x14ac:dyDescent="0.2">
      <c r="A92" s="34" t="s">
        <v>65</v>
      </c>
      <c r="B92" s="83" t="s">
        <v>42</v>
      </c>
      <c r="C92" s="111"/>
      <c r="D92" s="82">
        <f>D93-M93</f>
        <v>-60.004694171083457</v>
      </c>
      <c r="E92" s="161"/>
      <c r="F92" s="48"/>
      <c r="G92" s="161"/>
      <c r="H92" s="118"/>
      <c r="I92" s="48"/>
      <c r="J92" s="161"/>
      <c r="K92" s="48"/>
      <c r="L92" s="161"/>
      <c r="M92" s="173"/>
      <c r="N92" s="174"/>
      <c r="O92" s="181">
        <f>-117.5+10*LOG(F9*12)</f>
        <v>-86.455128886876054</v>
      </c>
      <c r="P92" s="180" t="s">
        <v>85</v>
      </c>
    </row>
    <row r="93" spans="1:16" x14ac:dyDescent="0.2">
      <c r="A93" s="37" t="s">
        <v>67</v>
      </c>
      <c r="B93" s="83" t="s">
        <v>42</v>
      </c>
      <c r="C93" s="111"/>
      <c r="D93" s="48">
        <f>D74</f>
        <v>-58.489424299143309</v>
      </c>
      <c r="E93" s="161"/>
      <c r="F93" s="48"/>
      <c r="G93" s="161"/>
      <c r="H93" s="118"/>
      <c r="I93" s="48"/>
      <c r="J93" s="161"/>
      <c r="K93" s="48"/>
      <c r="L93" s="161"/>
      <c r="M93" s="171">
        <f>M45</f>
        <v>1.5152698719401472</v>
      </c>
      <c r="N93" s="172">
        <f>N45</f>
        <v>1.5152698719401472</v>
      </c>
      <c r="O93" s="119"/>
      <c r="P93" s="52"/>
    </row>
    <row r="94" spans="1:16" x14ac:dyDescent="0.2">
      <c r="A94" s="34" t="s">
        <v>68</v>
      </c>
      <c r="B94" s="83" t="s">
        <v>42</v>
      </c>
      <c r="C94" s="111"/>
      <c r="D94" s="82">
        <f>D93+M93</f>
        <v>-56.97415442720316</v>
      </c>
      <c r="E94" s="161"/>
      <c r="F94" s="48"/>
      <c r="G94" s="161"/>
      <c r="H94" s="118"/>
      <c r="I94" s="48"/>
      <c r="J94" s="161"/>
      <c r="K94" s="48"/>
      <c r="L94" s="161"/>
      <c r="M94" s="173"/>
      <c r="N94" s="174"/>
      <c r="O94" s="120">
        <v>-50</v>
      </c>
      <c r="P94" s="121" t="s">
        <v>84</v>
      </c>
    </row>
    <row r="95" spans="1:16" x14ac:dyDescent="0.2">
      <c r="A95" s="66"/>
      <c r="B95" s="84"/>
      <c r="C95" s="96"/>
      <c r="D95" s="42"/>
      <c r="E95" s="164"/>
      <c r="F95" s="45"/>
      <c r="G95" s="122"/>
      <c r="H95" s="87"/>
      <c r="I95" s="45"/>
      <c r="J95" s="122"/>
      <c r="K95" s="45"/>
      <c r="L95" s="122"/>
      <c r="M95" s="175"/>
      <c r="N95" s="176"/>
      <c r="O95" s="87"/>
      <c r="P95" s="55"/>
    </row>
    <row r="96" spans="1:16" x14ac:dyDescent="0.2">
      <c r="A96" s="34" t="s">
        <v>102</v>
      </c>
      <c r="B96" s="35" t="s">
        <v>4</v>
      </c>
      <c r="C96" s="111"/>
      <c r="D96" s="48"/>
      <c r="E96" s="161"/>
      <c r="F96" s="48"/>
      <c r="G96" s="161"/>
      <c r="H96" s="118"/>
      <c r="I96" s="48"/>
      <c r="J96" s="161"/>
      <c r="K96" s="48"/>
      <c r="L96" s="166">
        <f>L97-N97</f>
        <v>3.6999999999999988</v>
      </c>
      <c r="M96" s="48"/>
      <c r="N96" s="161"/>
      <c r="O96" s="120">
        <v>-4</v>
      </c>
      <c r="P96" s="121" t="s">
        <v>108</v>
      </c>
    </row>
    <row r="97" spans="1:16" x14ac:dyDescent="0.2">
      <c r="A97" s="37" t="s">
        <v>103</v>
      </c>
      <c r="B97" s="35" t="s">
        <v>4</v>
      </c>
      <c r="C97" s="111"/>
      <c r="D97" s="48"/>
      <c r="E97" s="161"/>
      <c r="F97" s="48"/>
      <c r="G97" s="161"/>
      <c r="H97" s="118"/>
      <c r="I97" s="48"/>
      <c r="J97" s="161"/>
      <c r="K97" s="201"/>
      <c r="L97" s="161">
        <f>L76</f>
        <v>3.9999999999999987</v>
      </c>
      <c r="M97" s="171"/>
      <c r="N97" s="172">
        <f>N49</f>
        <v>0.3</v>
      </c>
      <c r="O97" s="119"/>
      <c r="P97" s="22"/>
    </row>
    <row r="98" spans="1:16" x14ac:dyDescent="0.2">
      <c r="A98" s="34" t="s">
        <v>104</v>
      </c>
      <c r="B98" s="35" t="s">
        <v>4</v>
      </c>
      <c r="C98" s="111"/>
      <c r="D98" s="48"/>
      <c r="E98" s="161"/>
      <c r="F98" s="48"/>
      <c r="G98" s="161"/>
      <c r="H98" s="118"/>
      <c r="I98" s="48"/>
      <c r="J98" s="161"/>
      <c r="K98" s="201"/>
      <c r="L98" s="161">
        <f>L97+N97</f>
        <v>4.2999999999999989</v>
      </c>
      <c r="M98" s="48"/>
      <c r="N98" s="161"/>
      <c r="O98" s="118"/>
      <c r="P98" s="22"/>
    </row>
    <row r="99" spans="1:16" x14ac:dyDescent="0.2">
      <c r="A99" s="42"/>
      <c r="B99" s="25"/>
      <c r="C99" s="96"/>
      <c r="D99" s="45"/>
      <c r="E99" s="122"/>
      <c r="F99" s="45"/>
      <c r="G99" s="122"/>
      <c r="H99" s="87"/>
      <c r="I99" s="45"/>
      <c r="J99" s="122"/>
      <c r="K99" s="45"/>
      <c r="L99" s="122"/>
      <c r="M99" s="157"/>
      <c r="N99" s="158"/>
      <c r="O99" s="90"/>
      <c r="P99" s="22"/>
    </row>
    <row r="100" spans="1:16" x14ac:dyDescent="0.2">
      <c r="A100" s="34" t="s">
        <v>105</v>
      </c>
      <c r="B100" s="83" t="s">
        <v>2</v>
      </c>
      <c r="C100" s="111"/>
      <c r="D100" s="49"/>
      <c r="E100" s="163"/>
      <c r="F100" s="48"/>
      <c r="G100" s="161"/>
      <c r="H100" s="118"/>
      <c r="I100" s="48"/>
      <c r="J100" s="161"/>
      <c r="K100" s="48"/>
      <c r="L100" s="166">
        <f>L101-N101</f>
        <v>-95.529705854077832</v>
      </c>
      <c r="M100" s="173"/>
      <c r="N100" s="174"/>
      <c r="O100" s="120">
        <v>-116.5</v>
      </c>
      <c r="P100" s="121" t="s">
        <v>109</v>
      </c>
    </row>
    <row r="101" spans="1:16" x14ac:dyDescent="0.2">
      <c r="A101" s="37" t="s">
        <v>106</v>
      </c>
      <c r="B101" s="83" t="s">
        <v>2</v>
      </c>
      <c r="C101" s="111"/>
      <c r="D101" s="49"/>
      <c r="E101" s="163"/>
      <c r="F101" s="48"/>
      <c r="G101" s="161"/>
      <c r="H101" s="118"/>
      <c r="I101" s="48"/>
      <c r="J101" s="161"/>
      <c r="K101" s="201"/>
      <c r="L101" s="161">
        <f>L77</f>
        <v>-94</v>
      </c>
      <c r="M101" s="171"/>
      <c r="N101" s="172">
        <f>N53</f>
        <v>1.5297058540778354</v>
      </c>
      <c r="O101" s="119"/>
      <c r="P101" s="52"/>
    </row>
    <row r="102" spans="1:16" x14ac:dyDescent="0.2">
      <c r="A102" s="34" t="s">
        <v>107</v>
      </c>
      <c r="B102" s="83" t="s">
        <v>2</v>
      </c>
      <c r="C102" s="111"/>
      <c r="D102" s="49"/>
      <c r="E102" s="163"/>
      <c r="F102" s="48"/>
      <c r="G102" s="161"/>
      <c r="H102" s="118"/>
      <c r="I102" s="48"/>
      <c r="J102" s="161"/>
      <c r="K102" s="201"/>
      <c r="L102" s="161">
        <f>L101+N101</f>
        <v>-92.470294145922168</v>
      </c>
      <c r="M102" s="173"/>
      <c r="N102" s="174"/>
      <c r="O102" s="118"/>
      <c r="P102" s="52"/>
    </row>
    <row r="103" spans="1:16" x14ac:dyDescent="0.2">
      <c r="A103" s="42"/>
      <c r="B103" s="25"/>
      <c r="C103" s="96"/>
      <c r="D103" s="42"/>
      <c r="E103" s="164"/>
      <c r="F103" s="42"/>
      <c r="G103" s="164"/>
      <c r="H103" s="93"/>
      <c r="I103" s="42"/>
      <c r="J103" s="164"/>
      <c r="K103" s="42"/>
      <c r="L103" s="164"/>
      <c r="M103" s="19"/>
      <c r="N103" s="57"/>
      <c r="O103" s="52"/>
      <c r="P103" s="52"/>
    </row>
    <row r="104" spans="1:16" ht="13.5" thickBot="1" x14ac:dyDescent="0.25">
      <c r="A104" s="50" t="s">
        <v>13</v>
      </c>
      <c r="B104" s="51"/>
      <c r="C104" s="124"/>
      <c r="D104" s="125"/>
      <c r="E104" s="165"/>
      <c r="F104" s="125"/>
      <c r="G104" s="165"/>
      <c r="H104" s="124"/>
      <c r="I104" s="125"/>
      <c r="J104" s="165"/>
      <c r="K104" s="125"/>
      <c r="L104" s="162"/>
      <c r="M104" s="167"/>
      <c r="N104" s="168"/>
      <c r="O104" s="94"/>
      <c r="P104" s="59" t="s">
        <v>14</v>
      </c>
    </row>
  </sheetData>
  <mergeCells count="28">
    <mergeCell ref="M32:N32"/>
    <mergeCell ref="M81:N81"/>
    <mergeCell ref="D61:E61"/>
    <mergeCell ref="F61:G61"/>
    <mergeCell ref="I61:J61"/>
    <mergeCell ref="K61:L61"/>
    <mergeCell ref="D81:E81"/>
    <mergeCell ref="F81:G81"/>
    <mergeCell ref="I81:J81"/>
    <mergeCell ref="K81:L81"/>
    <mergeCell ref="D33:E33"/>
    <mergeCell ref="F33:G33"/>
    <mergeCell ref="I33:J33"/>
    <mergeCell ref="K33:L33"/>
    <mergeCell ref="K13:L13"/>
    <mergeCell ref="C25:L25"/>
    <mergeCell ref="D26:E26"/>
    <mergeCell ref="F13:G13"/>
    <mergeCell ref="I13:J13"/>
    <mergeCell ref="F26:G26"/>
    <mergeCell ref="I26:J26"/>
    <mergeCell ref="K26:L26"/>
    <mergeCell ref="C32:L32"/>
    <mergeCell ref="D2:E2"/>
    <mergeCell ref="F2:G2"/>
    <mergeCell ref="I2:J2"/>
    <mergeCell ref="K2:L2"/>
    <mergeCell ref="D13:E13"/>
  </mergeCells>
  <phoneticPr fontId="22" type="noConversion"/>
  <conditionalFormatting sqref="P104">
    <cfRule type="cellIs" dxfId="19" priority="15" stopIfTrue="1" operator="equal">
      <formula>"Yes"</formula>
    </cfRule>
    <cfRule type="cellIs" dxfId="18" priority="16" stopIfTrue="1" operator="notEqual">
      <formula>"Yes"</formula>
    </cfRule>
  </conditionalFormatting>
  <conditionalFormatting sqref="F84">
    <cfRule type="cellIs" dxfId="17" priority="8" stopIfTrue="1" operator="lessThan">
      <formula>$O$84</formula>
    </cfRule>
  </conditionalFormatting>
  <conditionalFormatting sqref="G84">
    <cfRule type="cellIs" dxfId="16" priority="7" stopIfTrue="1" operator="lessThan">
      <formula>$O$84</formula>
    </cfRule>
  </conditionalFormatting>
  <conditionalFormatting sqref="F88">
    <cfRule type="cellIs" dxfId="15" priority="6" stopIfTrue="1" operator="lessThan">
      <formula>$O$88</formula>
    </cfRule>
  </conditionalFormatting>
  <conditionalFormatting sqref="G88">
    <cfRule type="cellIs" dxfId="14" priority="5" stopIfTrue="1" operator="lessThan">
      <formula>$O$88</formula>
    </cfRule>
  </conditionalFormatting>
  <conditionalFormatting sqref="D92">
    <cfRule type="cellIs" dxfId="13" priority="4" stopIfTrue="1" operator="lessThan">
      <formula>$O$92</formula>
    </cfRule>
  </conditionalFormatting>
  <conditionalFormatting sqref="D94">
    <cfRule type="cellIs" dxfId="12" priority="3" stopIfTrue="1" operator="greaterThan">
      <formula>$O$94</formula>
    </cfRule>
  </conditionalFormatting>
  <conditionalFormatting sqref="L96">
    <cfRule type="cellIs" dxfId="11" priority="2" stopIfTrue="1" operator="lessThan">
      <formula>$O$96</formula>
    </cfRule>
  </conditionalFormatting>
  <conditionalFormatting sqref="L100">
    <cfRule type="cellIs" dxfId="10" priority="1" stopIfTrue="1" operator="lessThan">
      <formula>$O$100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4"/>
  <sheetViews>
    <sheetView tabSelected="1" zoomScale="85" zoomScaleNormal="85" workbookViewId="0">
      <pane xSplit="24960" topLeftCell="B1"/>
      <selection activeCell="F8" sqref="F8"/>
      <selection pane="topRight" activeCell="C87" sqref="C87"/>
    </sheetView>
  </sheetViews>
  <sheetFormatPr defaultColWidth="10.7109375" defaultRowHeight="12.75" x14ac:dyDescent="0.2"/>
  <cols>
    <col min="1" max="1" width="40.42578125" style="7" customWidth="1"/>
    <col min="2" max="11" width="10.7109375" style="7"/>
    <col min="12" max="12" width="10.7109375" style="7" customWidth="1"/>
    <col min="13" max="15" width="10.7109375" style="7"/>
    <col min="16" max="16" width="44.4257812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31" t="s">
        <v>61</v>
      </c>
      <c r="E2" s="232"/>
      <c r="F2" s="231" t="s">
        <v>72</v>
      </c>
      <c r="G2" s="232"/>
      <c r="H2" s="98" t="s">
        <v>35</v>
      </c>
      <c r="I2" s="231" t="s">
        <v>70</v>
      </c>
      <c r="J2" s="232"/>
      <c r="K2" s="231" t="s">
        <v>73</v>
      </c>
      <c r="L2" s="232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73"/>
      <c r="J5" s="140"/>
      <c r="K5" s="73"/>
      <c r="L5" s="135"/>
      <c r="M5" s="69"/>
      <c r="N5" s="69"/>
      <c r="O5" s="17"/>
      <c r="P5" s="22" t="s">
        <v>119</v>
      </c>
    </row>
    <row r="6" spans="1:16" x14ac:dyDescent="0.2">
      <c r="A6" s="99" t="s">
        <v>38</v>
      </c>
      <c r="B6" s="101" t="s">
        <v>39</v>
      </c>
      <c r="C6" s="15"/>
      <c r="D6" s="177">
        <v>20</v>
      </c>
      <c r="E6" s="140">
        <f>$D6</f>
        <v>20</v>
      </c>
      <c r="F6" s="73"/>
      <c r="G6" s="135"/>
      <c r="H6" s="25"/>
      <c r="I6" s="73"/>
      <c r="J6" s="140"/>
      <c r="K6" s="73"/>
      <c r="L6" s="135"/>
      <c r="M6" s="69"/>
      <c r="N6" s="69"/>
      <c r="O6" s="17"/>
      <c r="P6" s="22" t="s">
        <v>119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120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1">
        <v>4</v>
      </c>
      <c r="H8" s="23"/>
      <c r="I8" s="103"/>
      <c r="J8" s="20"/>
      <c r="K8" s="216">
        <v>-99</v>
      </c>
      <c r="L8" s="137">
        <v>4</v>
      </c>
      <c r="M8" s="21"/>
      <c r="N8" s="21"/>
      <c r="O8" s="21"/>
      <c r="P8" s="22" t="s">
        <v>120</v>
      </c>
    </row>
    <row r="9" spans="1:16" x14ac:dyDescent="0.2">
      <c r="A9" s="19" t="s">
        <v>49</v>
      </c>
      <c r="B9" s="20"/>
      <c r="C9" s="20"/>
      <c r="D9" s="103"/>
      <c r="E9" s="20"/>
      <c r="F9" s="178">
        <v>51</v>
      </c>
      <c r="G9" s="141">
        <f>$F9</f>
        <v>51</v>
      </c>
      <c r="H9" s="185"/>
      <c r="I9" s="103"/>
      <c r="J9" s="20"/>
      <c r="K9" s="73"/>
      <c r="L9" s="135"/>
      <c r="M9" s="21"/>
      <c r="N9" s="21"/>
      <c r="O9" s="21"/>
      <c r="P9" s="179" t="s">
        <v>121</v>
      </c>
    </row>
    <row r="10" spans="1:16" ht="13.5" thickBot="1" x14ac:dyDescent="0.25">
      <c r="A10" s="214" t="s">
        <v>122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31" t="s">
        <v>61</v>
      </c>
      <c r="E13" s="232"/>
      <c r="F13" s="231" t="s">
        <v>72</v>
      </c>
      <c r="G13" s="232"/>
      <c r="H13" s="182"/>
      <c r="I13" s="231" t="s">
        <v>70</v>
      </c>
      <c r="J13" s="232"/>
      <c r="K13" s="231" t="s">
        <v>73</v>
      </c>
      <c r="L13" s="232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/>
      <c r="J15" s="128"/>
      <c r="K15" s="142"/>
      <c r="L15" s="128"/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5"/>
      <c r="L16" s="122"/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5"/>
      <c r="L17" s="129"/>
      <c r="M17" s="26"/>
      <c r="N17" s="26"/>
      <c r="O17" s="26"/>
      <c r="P17" s="60" t="s">
        <v>56</v>
      </c>
    </row>
    <row r="18" spans="1:16" x14ac:dyDescent="0.2">
      <c r="A18" s="223" t="s">
        <v>33</v>
      </c>
      <c r="B18" s="20" t="s">
        <v>42</v>
      </c>
      <c r="C18" s="20"/>
      <c r="D18" s="224">
        <f>10*LOG((D15+F15)*10^-9)+10*LOG(F9*12)</f>
        <v>-61.666781190811641</v>
      </c>
      <c r="E18" s="225">
        <f>10*LOG((E15+G15)*10^-9)+10*LOG(G9*12)</f>
        <v>-61.666781190811641</v>
      </c>
      <c r="F18" s="138"/>
      <c r="G18" s="129"/>
      <c r="H18" s="191"/>
      <c r="I18" s="224"/>
      <c r="J18" s="225"/>
      <c r="K18" s="138"/>
      <c r="L18" s="129"/>
      <c r="M18" s="26"/>
      <c r="N18" s="26"/>
      <c r="O18" s="26"/>
      <c r="P18" s="60" t="s">
        <v>31</v>
      </c>
    </row>
    <row r="19" spans="1:16" x14ac:dyDescent="0.2">
      <c r="A19" s="33" t="s">
        <v>21</v>
      </c>
      <c r="B19" s="56" t="s">
        <v>91</v>
      </c>
      <c r="C19" s="20"/>
      <c r="D19" s="103"/>
      <c r="E19" s="20"/>
      <c r="F19" s="138"/>
      <c r="G19" s="122"/>
      <c r="H19" s="191"/>
      <c r="I19" s="226">
        <f>(10^12)*(10^-3)*10^(I7/10)</f>
        <v>0.15848931924611098</v>
      </c>
      <c r="J19" s="227">
        <f>(10^12)*(10^-3)*10^(J7/10)</f>
        <v>0.15848931924611098</v>
      </c>
      <c r="K19" s="39">
        <f>(10^12)*(10^-3)*10^((I7+K8)/10)</f>
        <v>1.9952623149688722E-11</v>
      </c>
      <c r="L19" s="151">
        <f>(10^12)*(10^-3)*10^((J7+L8)/10)</f>
        <v>0.3981071705534962</v>
      </c>
      <c r="M19" s="26"/>
      <c r="N19" s="26"/>
      <c r="O19" s="26"/>
      <c r="P19" s="22" t="s">
        <v>53</v>
      </c>
    </row>
    <row r="20" spans="1:16" x14ac:dyDescent="0.2">
      <c r="A20" s="31" t="s">
        <v>89</v>
      </c>
      <c r="B20" s="20" t="s">
        <v>4</v>
      </c>
      <c r="C20" s="20"/>
      <c r="D20" s="103"/>
      <c r="E20" s="20"/>
      <c r="F20" s="138"/>
      <c r="G20" s="122"/>
      <c r="H20" s="191"/>
      <c r="I20" s="224"/>
      <c r="J20" s="20"/>
      <c r="K20" s="228">
        <f>10*LOG(K19/I19)</f>
        <v>-99</v>
      </c>
      <c r="L20" s="225">
        <f>10*LOG(L19/J19)</f>
        <v>3.9999999999999987</v>
      </c>
      <c r="M20" s="26"/>
      <c r="N20" s="26"/>
      <c r="O20" s="26"/>
      <c r="P20" s="22" t="s">
        <v>93</v>
      </c>
    </row>
    <row r="21" spans="1:16" x14ac:dyDescent="0.2">
      <c r="A21" s="149" t="s">
        <v>90</v>
      </c>
      <c r="B21" s="20" t="s">
        <v>2</v>
      </c>
      <c r="C21" s="20"/>
      <c r="D21" s="103"/>
      <c r="E21" s="20"/>
      <c r="F21" s="138"/>
      <c r="G21" s="122"/>
      <c r="H21" s="191"/>
      <c r="I21" s="103"/>
      <c r="J21" s="20"/>
      <c r="K21" s="215">
        <f>I7+K8</f>
        <v>-197</v>
      </c>
      <c r="L21" s="129">
        <f>J7+L8</f>
        <v>-94</v>
      </c>
      <c r="M21" s="26"/>
      <c r="N21" s="26"/>
      <c r="O21" s="26"/>
      <c r="P21" s="60" t="s">
        <v>94</v>
      </c>
    </row>
    <row r="22" spans="1:16" ht="13.5" thickBot="1" x14ac:dyDescent="0.25">
      <c r="A22" s="192" t="s">
        <v>33</v>
      </c>
      <c r="B22" s="81" t="s">
        <v>92</v>
      </c>
      <c r="C22" s="81"/>
      <c r="D22" s="143"/>
      <c r="E22" s="130"/>
      <c r="F22" s="144"/>
      <c r="G22" s="139"/>
      <c r="H22" s="193"/>
      <c r="I22" s="143">
        <f>10*LOG((I19+K19)*10^-9)+10*LOG((18*10^6)/(15*10^3))</f>
        <v>-67.208187538977015</v>
      </c>
      <c r="J22" s="130">
        <f>10*LOG((J19+L19)*10^-9)+10*LOG((18*10^6)/(15*10^3))</f>
        <v>-61.752782908430817</v>
      </c>
      <c r="K22" s="144"/>
      <c r="L22" s="139"/>
      <c r="M22" s="74"/>
      <c r="N22" s="74"/>
      <c r="O22" s="74"/>
      <c r="P22" s="194" t="s">
        <v>31</v>
      </c>
    </row>
    <row r="23" spans="1:16" x14ac:dyDescent="0.2">
      <c r="K23" s="47"/>
      <c r="L23" s="47"/>
    </row>
    <row r="24" spans="1:16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21"/>
      <c r="L24" s="69"/>
      <c r="M24" s="18"/>
      <c r="N24" s="18"/>
      <c r="O24" s="18"/>
    </row>
    <row r="25" spans="1:16" ht="13.5" thickBot="1" x14ac:dyDescent="0.25">
      <c r="A25" s="9" t="s">
        <v>22</v>
      </c>
      <c r="B25" s="27"/>
      <c r="C25" s="233" t="s">
        <v>48</v>
      </c>
      <c r="D25" s="234"/>
      <c r="E25" s="234"/>
      <c r="F25" s="234"/>
      <c r="G25" s="234"/>
      <c r="H25" s="234"/>
      <c r="I25" s="234"/>
      <c r="J25" s="234"/>
      <c r="K25" s="234"/>
      <c r="L25" s="235"/>
      <c r="M25" s="147"/>
      <c r="N25" s="12"/>
      <c r="O25" s="10"/>
      <c r="P25" s="195" t="s">
        <v>0</v>
      </c>
    </row>
    <row r="26" spans="1:16" x14ac:dyDescent="0.2">
      <c r="A26" s="29"/>
      <c r="B26" s="20"/>
      <c r="C26" s="110"/>
      <c r="D26" s="231" t="s">
        <v>61</v>
      </c>
      <c r="E26" s="232"/>
      <c r="F26" s="231" t="s">
        <v>72</v>
      </c>
      <c r="G26" s="236"/>
      <c r="H26" s="98"/>
      <c r="I26" s="231" t="s">
        <v>70</v>
      </c>
      <c r="J26" s="232"/>
      <c r="K26" s="231" t="s">
        <v>73</v>
      </c>
      <c r="L26" s="232"/>
      <c r="M26" s="19"/>
      <c r="N26" s="8"/>
      <c r="O26" s="57"/>
      <c r="P26" s="196"/>
    </row>
    <row r="27" spans="1:16" x14ac:dyDescent="0.2">
      <c r="A27" s="29"/>
      <c r="B27" s="20"/>
      <c r="C27" s="86"/>
      <c r="D27" s="132" t="s">
        <v>51</v>
      </c>
      <c r="E27" s="108" t="s">
        <v>52</v>
      </c>
      <c r="F27" s="132" t="s">
        <v>51</v>
      </c>
      <c r="G27" s="108" t="s">
        <v>52</v>
      </c>
      <c r="H27" s="183"/>
      <c r="I27" s="132" t="s">
        <v>51</v>
      </c>
      <c r="J27" s="108" t="s">
        <v>52</v>
      </c>
      <c r="K27" s="132" t="s">
        <v>51</v>
      </c>
      <c r="L27" s="108" t="s">
        <v>52</v>
      </c>
      <c r="M27" s="19"/>
      <c r="N27" s="8"/>
      <c r="O27" s="57"/>
      <c r="P27" s="196"/>
    </row>
    <row r="28" spans="1:16" x14ac:dyDescent="0.2">
      <c r="A28" s="33" t="s">
        <v>23</v>
      </c>
      <c r="B28" s="106" t="s">
        <v>6</v>
      </c>
      <c r="C28" s="145"/>
      <c r="D28" s="123">
        <v>1.5</v>
      </c>
      <c r="E28" s="72">
        <f>$D28</f>
        <v>1.5</v>
      </c>
      <c r="F28" s="70"/>
      <c r="G28" s="72"/>
      <c r="H28" s="71"/>
      <c r="I28" s="123">
        <v>1.5</v>
      </c>
      <c r="J28" s="72">
        <f>$I28</f>
        <v>1.5</v>
      </c>
      <c r="K28" s="8"/>
      <c r="L28" s="57"/>
      <c r="M28" s="19"/>
      <c r="N28" s="8"/>
      <c r="O28" s="57"/>
      <c r="P28" s="55"/>
    </row>
    <row r="29" spans="1:16" ht="13.5" thickBot="1" x14ac:dyDescent="0.25">
      <c r="A29" s="197" t="s">
        <v>24</v>
      </c>
      <c r="B29" s="107" t="s">
        <v>6</v>
      </c>
      <c r="C29" s="146"/>
      <c r="D29" s="75"/>
      <c r="E29" s="76"/>
      <c r="F29" s="148">
        <v>0.3</v>
      </c>
      <c r="G29" s="76">
        <f>$F29</f>
        <v>0.3</v>
      </c>
      <c r="H29" s="152"/>
      <c r="I29" s="75"/>
      <c r="J29" s="76"/>
      <c r="K29" s="148">
        <v>0.3</v>
      </c>
      <c r="L29" s="76">
        <f>$K29</f>
        <v>0.3</v>
      </c>
      <c r="M29" s="75"/>
      <c r="N29" s="152"/>
      <c r="O29" s="76"/>
      <c r="P29" s="198"/>
    </row>
    <row r="30" spans="1:16" x14ac:dyDescent="0.2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6" ht="13.5" thickBot="1" x14ac:dyDescent="0.25">
      <c r="A31" s="63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21"/>
      <c r="M31" s="21"/>
      <c r="N31" s="21"/>
      <c r="O31" s="21"/>
    </row>
    <row r="32" spans="1:16" ht="13.5" thickBot="1" x14ac:dyDescent="0.25">
      <c r="A32" s="9" t="s">
        <v>25</v>
      </c>
      <c r="B32" s="11"/>
      <c r="C32" s="233" t="s">
        <v>48</v>
      </c>
      <c r="D32" s="234"/>
      <c r="E32" s="234"/>
      <c r="F32" s="234"/>
      <c r="G32" s="234"/>
      <c r="H32" s="234"/>
      <c r="I32" s="234"/>
      <c r="J32" s="234"/>
      <c r="K32" s="234"/>
      <c r="L32" s="235"/>
      <c r="M32" s="237" t="s">
        <v>18</v>
      </c>
      <c r="N32" s="235"/>
      <c r="O32" s="113"/>
      <c r="P32" s="170" t="s">
        <v>0</v>
      </c>
    </row>
    <row r="33" spans="1:16" x14ac:dyDescent="0.2">
      <c r="A33" s="29"/>
      <c r="B33" s="18"/>
      <c r="C33" s="86"/>
      <c r="D33" s="231" t="s">
        <v>61</v>
      </c>
      <c r="E33" s="232"/>
      <c r="F33" s="231" t="s">
        <v>72</v>
      </c>
      <c r="G33" s="232"/>
      <c r="H33" s="98"/>
      <c r="I33" s="231" t="s">
        <v>70</v>
      </c>
      <c r="J33" s="232"/>
      <c r="K33" s="231" t="s">
        <v>73</v>
      </c>
      <c r="L33" s="232"/>
      <c r="M33" s="104"/>
      <c r="N33" s="113"/>
      <c r="O33" s="150"/>
      <c r="P33" s="15"/>
    </row>
    <row r="34" spans="1:16" x14ac:dyDescent="0.2">
      <c r="A34" s="29"/>
      <c r="B34" s="18"/>
      <c r="C34" s="86"/>
      <c r="D34" s="132" t="s">
        <v>51</v>
      </c>
      <c r="E34" s="108" t="s">
        <v>52</v>
      </c>
      <c r="F34" s="132" t="s">
        <v>51</v>
      </c>
      <c r="G34" s="108" t="s">
        <v>52</v>
      </c>
      <c r="H34" s="189"/>
      <c r="I34" s="133" t="s">
        <v>51</v>
      </c>
      <c r="J34" s="108" t="s">
        <v>52</v>
      </c>
      <c r="K34" s="132" t="s">
        <v>51</v>
      </c>
      <c r="L34" s="108" t="s">
        <v>52</v>
      </c>
      <c r="M34" s="132" t="s">
        <v>51</v>
      </c>
      <c r="N34" s="108" t="s">
        <v>52</v>
      </c>
      <c r="O34" s="150"/>
      <c r="P34" s="15"/>
    </row>
    <row r="35" spans="1:16" ht="15" x14ac:dyDescent="0.25">
      <c r="A35" s="64"/>
      <c r="B35" s="25"/>
      <c r="C35" s="96"/>
      <c r="D35" s="73"/>
      <c r="E35" s="135"/>
      <c r="F35" s="73"/>
      <c r="G35" s="135"/>
      <c r="H35" s="96"/>
      <c r="I35" s="25"/>
      <c r="J35" s="25"/>
      <c r="K35" s="73"/>
      <c r="L35" s="135"/>
      <c r="M35" s="153"/>
      <c r="N35" s="114"/>
      <c r="O35" s="114"/>
      <c r="P35" s="57"/>
    </row>
    <row r="36" spans="1:16" x14ac:dyDescent="0.2">
      <c r="A36" s="34" t="s">
        <v>74</v>
      </c>
      <c r="B36" s="35" t="s">
        <v>5</v>
      </c>
      <c r="C36" s="111"/>
      <c r="D36" s="36">
        <v>0</v>
      </c>
      <c r="E36" s="115">
        <v>0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75</v>
      </c>
      <c r="B37" s="35" t="s">
        <v>4</v>
      </c>
      <c r="C37" s="111"/>
      <c r="D37" s="36">
        <f>D$28*D36</f>
        <v>0</v>
      </c>
      <c r="E37" s="115">
        <f>E$28*E36</f>
        <v>0</v>
      </c>
      <c r="F37" s="36">
        <f>F$29*F36</f>
        <v>0.3</v>
      </c>
      <c r="G37" s="115">
        <f>G$29*G36</f>
        <v>0.3</v>
      </c>
      <c r="H37" s="200"/>
      <c r="I37" s="199"/>
      <c r="J37" s="199"/>
      <c r="K37" s="36"/>
      <c r="L37" s="115"/>
      <c r="M37" s="171">
        <f>SQRT(SUMSQ(D37,F37))</f>
        <v>0.3</v>
      </c>
      <c r="N37" s="172">
        <f>SQRT(SUMSQ(E37,G37))</f>
        <v>0.3</v>
      </c>
      <c r="O37" s="116"/>
      <c r="P37" s="67" t="s">
        <v>44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76</v>
      </c>
      <c r="B40" s="35" t="s">
        <v>5</v>
      </c>
      <c r="C40" s="111"/>
      <c r="D40" s="36">
        <v>1</v>
      </c>
      <c r="E40" s="115">
        <v>1</v>
      </c>
      <c r="F40" s="36">
        <v>1</v>
      </c>
      <c r="G40" s="115">
        <v>1</v>
      </c>
      <c r="H40" s="200"/>
      <c r="I40" s="199"/>
      <c r="J40" s="199"/>
      <c r="K40" s="36"/>
      <c r="L40" s="115"/>
      <c r="M40" s="48"/>
      <c r="N40" s="161"/>
      <c r="O40" s="115"/>
      <c r="P40" s="67" t="s">
        <v>30</v>
      </c>
    </row>
    <row r="41" spans="1:16" x14ac:dyDescent="0.2">
      <c r="A41" s="37" t="s">
        <v>77</v>
      </c>
      <c r="B41" s="35" t="s">
        <v>4</v>
      </c>
      <c r="C41" s="111"/>
      <c r="D41" s="36">
        <f>D$28*D40</f>
        <v>1.5</v>
      </c>
      <c r="E41" s="115">
        <f>E$28*E40</f>
        <v>1.5</v>
      </c>
      <c r="F41" s="36">
        <f>F$29*F40</f>
        <v>0.3</v>
      </c>
      <c r="G41" s="115">
        <f>G$29*G40</f>
        <v>0.3</v>
      </c>
      <c r="H41" s="200"/>
      <c r="I41" s="199"/>
      <c r="J41" s="199"/>
      <c r="K41" s="36"/>
      <c r="L41" s="115"/>
      <c r="M41" s="171">
        <f>SQRT(SUMSQ(D41,F41))</f>
        <v>1.5297058540778354</v>
      </c>
      <c r="N41" s="172">
        <f>SQRT(SUMSQ(E41,G41))</f>
        <v>1.5297058540778354</v>
      </c>
      <c r="O41" s="116"/>
      <c r="P41" s="67" t="s">
        <v>45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62</v>
      </c>
      <c r="B44" s="35" t="s">
        <v>5</v>
      </c>
      <c r="C44" s="111"/>
      <c r="D44" s="36">
        <v>1</v>
      </c>
      <c r="E44" s="115">
        <v>1</v>
      </c>
      <c r="F44" s="36">
        <f>F15/(D15+F15)</f>
        <v>0.7152527510491985</v>
      </c>
      <c r="G44" s="115">
        <f>G15/(E15+G15)</f>
        <v>0.7152527510491985</v>
      </c>
      <c r="H44" s="200"/>
      <c r="I44" s="199"/>
      <c r="J44" s="199"/>
      <c r="K44" s="36"/>
      <c r="L44" s="115"/>
      <c r="M44" s="48"/>
      <c r="N44" s="161"/>
      <c r="O44" s="115"/>
      <c r="P44" s="169" t="s">
        <v>58</v>
      </c>
    </row>
    <row r="45" spans="1:16" x14ac:dyDescent="0.2">
      <c r="A45" s="37" t="s">
        <v>63</v>
      </c>
      <c r="B45" s="35" t="s">
        <v>4</v>
      </c>
      <c r="C45" s="111"/>
      <c r="D45" s="36">
        <f>D$28*D44</f>
        <v>1.5</v>
      </c>
      <c r="E45" s="115">
        <f>E$28*E44</f>
        <v>1.5</v>
      </c>
      <c r="F45" s="36">
        <f>F$29*F44</f>
        <v>0.21457582531475955</v>
      </c>
      <c r="G45" s="115">
        <f>G$29*G44</f>
        <v>0.21457582531475955</v>
      </c>
      <c r="H45" s="200"/>
      <c r="I45" s="199"/>
      <c r="J45" s="199"/>
      <c r="K45" s="36"/>
      <c r="L45" s="115"/>
      <c r="M45" s="171">
        <f>SQRT(SUMSQ(D45,F45))</f>
        <v>1.5152698719401472</v>
      </c>
      <c r="N45" s="172">
        <f>SQRT(SUMSQ(E45,G45))</f>
        <v>1.5152698719401472</v>
      </c>
      <c r="O45" s="116"/>
      <c r="P45" s="67" t="s">
        <v>46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40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40"/>
      <c r="K47" s="39"/>
      <c r="L47" s="151"/>
      <c r="M47" s="157"/>
      <c r="N47" s="158"/>
      <c r="O47" s="114"/>
      <c r="P47" s="67"/>
    </row>
    <row r="48" spans="1:16" x14ac:dyDescent="0.2">
      <c r="A48" s="34" t="s">
        <v>96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0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97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J$28*J48</f>
        <v>0</v>
      </c>
      <c r="K49" s="36"/>
      <c r="L49" s="115">
        <f>L$29*L48</f>
        <v>0.3</v>
      </c>
      <c r="M49" s="171"/>
      <c r="N49" s="172">
        <f>SQRT(SUMSQ(J49,L49))</f>
        <v>0.3</v>
      </c>
      <c r="O49" s="116"/>
      <c r="P49" s="67" t="s">
        <v>100</v>
      </c>
    </row>
    <row r="50" spans="1:16" x14ac:dyDescent="0.2">
      <c r="A50" s="38"/>
      <c r="B50" s="25"/>
      <c r="C50" s="96"/>
      <c r="D50" s="39"/>
      <c r="E50" s="151"/>
      <c r="F50" s="39"/>
      <c r="G50" s="151"/>
      <c r="H50" s="202"/>
      <c r="I50" s="40"/>
      <c r="J50" s="151"/>
      <c r="K50" s="39"/>
      <c r="L50" s="151"/>
      <c r="M50" s="157"/>
      <c r="N50" s="158"/>
      <c r="O50" s="114"/>
      <c r="P50" s="67"/>
    </row>
    <row r="51" spans="1:16" x14ac:dyDescent="0.2">
      <c r="A51" s="38"/>
      <c r="B51" s="25"/>
      <c r="C51" s="96"/>
      <c r="D51" s="39"/>
      <c r="E51" s="151"/>
      <c r="F51" s="39"/>
      <c r="G51" s="151"/>
      <c r="H51" s="202"/>
      <c r="I51" s="40"/>
      <c r="J51" s="151"/>
      <c r="K51" s="39"/>
      <c r="L51" s="151"/>
      <c r="M51" s="157"/>
      <c r="N51" s="158"/>
      <c r="O51" s="114"/>
      <c r="P51" s="67"/>
    </row>
    <row r="52" spans="1:16" x14ac:dyDescent="0.2">
      <c r="A52" s="34" t="s">
        <v>98</v>
      </c>
      <c r="B52" s="35" t="s">
        <v>5</v>
      </c>
      <c r="C52" s="111"/>
      <c r="D52" s="36"/>
      <c r="E52" s="115"/>
      <c r="F52" s="36"/>
      <c r="G52" s="115"/>
      <c r="H52" s="200"/>
      <c r="I52" s="199"/>
      <c r="J52" s="115">
        <v>1</v>
      </c>
      <c r="K52" s="36"/>
      <c r="L52" s="115">
        <v>1</v>
      </c>
      <c r="M52" s="48"/>
      <c r="N52" s="161"/>
      <c r="O52" s="115"/>
      <c r="P52" s="67" t="s">
        <v>30</v>
      </c>
    </row>
    <row r="53" spans="1:16" x14ac:dyDescent="0.2">
      <c r="A53" s="37" t="s">
        <v>99</v>
      </c>
      <c r="B53" s="35" t="s">
        <v>4</v>
      </c>
      <c r="C53" s="111"/>
      <c r="D53" s="36"/>
      <c r="E53" s="115"/>
      <c r="F53" s="36"/>
      <c r="G53" s="115"/>
      <c r="H53" s="200"/>
      <c r="I53" s="199"/>
      <c r="J53" s="115">
        <f>J$28*J52</f>
        <v>1.5</v>
      </c>
      <c r="K53" s="36"/>
      <c r="L53" s="115">
        <f>L$29*L52</f>
        <v>0.3</v>
      </c>
      <c r="M53" s="171"/>
      <c r="N53" s="172">
        <f>SQRT(SUMSQ(J53,L53))</f>
        <v>1.5297058540778354</v>
      </c>
      <c r="O53" s="116"/>
      <c r="P53" s="67" t="s">
        <v>101</v>
      </c>
    </row>
    <row r="54" spans="1:16" ht="13.5" thickBot="1" x14ac:dyDescent="0.25">
      <c r="A54" s="80"/>
      <c r="B54" s="97"/>
      <c r="C54" s="112"/>
      <c r="D54" s="203"/>
      <c r="E54" s="205"/>
      <c r="F54" s="203"/>
      <c r="G54" s="205"/>
      <c r="H54" s="206"/>
      <c r="I54" s="204"/>
      <c r="J54" s="205"/>
      <c r="K54" s="203"/>
      <c r="L54" s="205"/>
      <c r="M54" s="154"/>
      <c r="N54" s="117"/>
      <c r="O54" s="117"/>
      <c r="P54" s="68"/>
    </row>
    <row r="55" spans="1:16" x14ac:dyDescent="0.2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1"/>
      <c r="N55" s="41"/>
      <c r="O55" s="41"/>
      <c r="P55" s="41"/>
    </row>
    <row r="56" spans="1:16" ht="13.5" thickBot="1" x14ac:dyDescent="0.25">
      <c r="A56" s="207"/>
      <c r="K56" s="47"/>
      <c r="L56" s="47"/>
    </row>
    <row r="57" spans="1:16" x14ac:dyDescent="0.2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28"/>
      <c r="L57" s="28"/>
      <c r="M57" s="44"/>
      <c r="N57" s="44"/>
      <c r="O57" s="44"/>
      <c r="P57" s="13" t="s">
        <v>0</v>
      </c>
    </row>
    <row r="58" spans="1:16" ht="13.5" thickBot="1" x14ac:dyDescent="0.25">
      <c r="A58" s="42" t="s">
        <v>50</v>
      </c>
      <c r="B58" s="18"/>
      <c r="C58" s="18"/>
      <c r="D58" s="18"/>
      <c r="E58" s="18"/>
      <c r="F58" s="18"/>
      <c r="G58" s="18"/>
      <c r="H58" s="18"/>
      <c r="I58" s="18"/>
      <c r="J58" s="18"/>
      <c r="K58" s="21"/>
      <c r="L58" s="21"/>
      <c r="M58" s="25"/>
      <c r="N58" s="25"/>
      <c r="O58" s="25"/>
      <c r="P58" s="109"/>
    </row>
    <row r="59" spans="1:16" x14ac:dyDescent="0.2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28"/>
      <c r="L59" s="28"/>
      <c r="M59" s="44"/>
      <c r="N59" s="44"/>
      <c r="O59" s="44"/>
      <c r="P59" s="54"/>
    </row>
    <row r="60" spans="1:16" ht="13.5" thickBot="1" x14ac:dyDescent="0.25">
      <c r="K60" s="47"/>
      <c r="L60" s="47"/>
      <c r="M60" s="43"/>
      <c r="N60" s="43"/>
      <c r="O60" s="43"/>
    </row>
    <row r="61" spans="1:16" x14ac:dyDescent="0.2">
      <c r="A61" s="9" t="s">
        <v>27</v>
      </c>
      <c r="B61" s="62"/>
      <c r="C61" s="98" t="s">
        <v>35</v>
      </c>
      <c r="D61" s="231" t="s">
        <v>61</v>
      </c>
      <c r="E61" s="232"/>
      <c r="F61" s="231" t="s">
        <v>72</v>
      </c>
      <c r="G61" s="232"/>
      <c r="H61" s="98" t="s">
        <v>35</v>
      </c>
      <c r="I61" s="231" t="s">
        <v>70</v>
      </c>
      <c r="J61" s="232"/>
      <c r="K61" s="231" t="s">
        <v>73</v>
      </c>
      <c r="L61" s="232"/>
      <c r="M61" s="12"/>
      <c r="N61" s="12"/>
      <c r="O61" s="12"/>
      <c r="P61" s="13" t="s">
        <v>0</v>
      </c>
    </row>
    <row r="62" spans="1:16" x14ac:dyDescent="0.2">
      <c r="A62" s="29"/>
      <c r="B62" s="15"/>
      <c r="C62" s="15"/>
      <c r="D62" s="132" t="s">
        <v>51</v>
      </c>
      <c r="E62" s="108" t="s">
        <v>52</v>
      </c>
      <c r="F62" s="132" t="s">
        <v>51</v>
      </c>
      <c r="G62" s="108" t="s">
        <v>52</v>
      </c>
      <c r="H62" s="189"/>
      <c r="I62" s="133" t="s">
        <v>51</v>
      </c>
      <c r="J62" s="108" t="s">
        <v>52</v>
      </c>
      <c r="K62" s="132" t="s">
        <v>51</v>
      </c>
      <c r="L62" s="108" t="s">
        <v>52</v>
      </c>
      <c r="M62" s="8"/>
      <c r="N62" s="8"/>
      <c r="O62" s="8"/>
      <c r="P62" s="109"/>
    </row>
    <row r="63" spans="1:16" x14ac:dyDescent="0.2">
      <c r="A63" s="14"/>
      <c r="B63" s="15"/>
      <c r="C63" s="15"/>
      <c r="D63" s="16"/>
      <c r="E63" s="150"/>
      <c r="F63" s="16"/>
      <c r="G63" s="150"/>
      <c r="H63" s="85"/>
      <c r="I63" s="17"/>
      <c r="J63" s="17"/>
      <c r="K63" s="16"/>
      <c r="L63" s="150"/>
      <c r="M63" s="8"/>
      <c r="N63" s="8"/>
      <c r="O63" s="8"/>
      <c r="P63" s="55"/>
    </row>
    <row r="64" spans="1:16" x14ac:dyDescent="0.2">
      <c r="A64" s="19" t="s">
        <v>40</v>
      </c>
      <c r="B64" s="20" t="s">
        <v>2</v>
      </c>
      <c r="C64" s="20"/>
      <c r="D64" s="155">
        <f>D7</f>
        <v>-98</v>
      </c>
      <c r="E64" s="156">
        <f>E7</f>
        <v>-98</v>
      </c>
      <c r="F64" s="155"/>
      <c r="G64" s="156"/>
      <c r="H64" s="95"/>
      <c r="I64" s="208">
        <f>I7</f>
        <v>-98</v>
      </c>
      <c r="J64" s="156">
        <f>J7</f>
        <v>-98</v>
      </c>
      <c r="K64" s="155"/>
      <c r="L64" s="156"/>
      <c r="M64" s="8"/>
      <c r="N64" s="8"/>
      <c r="O64" s="8"/>
      <c r="P64" s="53"/>
    </row>
    <row r="65" spans="1:16" x14ac:dyDescent="0.2">
      <c r="A65" s="19" t="s">
        <v>3</v>
      </c>
      <c r="B65" s="20" t="s">
        <v>4</v>
      </c>
      <c r="C65" s="20"/>
      <c r="D65" s="77"/>
      <c r="E65" s="56"/>
      <c r="F65" s="138">
        <f>F8</f>
        <v>4</v>
      </c>
      <c r="G65" s="122">
        <f>G8</f>
        <v>4</v>
      </c>
      <c r="H65" s="191"/>
      <c r="I65" s="21"/>
      <c r="J65" s="56"/>
      <c r="K65" s="215">
        <f>K8</f>
        <v>-99</v>
      </c>
      <c r="L65" s="129">
        <f>L8</f>
        <v>4</v>
      </c>
      <c r="M65" s="8"/>
      <c r="N65" s="8"/>
      <c r="O65" s="8"/>
      <c r="P65" s="53"/>
    </row>
    <row r="66" spans="1:16" x14ac:dyDescent="0.2">
      <c r="A66" s="19"/>
      <c r="B66" s="20"/>
      <c r="C66" s="20"/>
      <c r="D66" s="77"/>
      <c r="E66" s="56"/>
      <c r="F66" s="138"/>
      <c r="G66" s="122"/>
      <c r="H66" s="20"/>
      <c r="I66" s="21"/>
      <c r="J66" s="56"/>
      <c r="K66" s="215"/>
      <c r="L66" s="129"/>
      <c r="M66" s="8"/>
      <c r="N66" s="8"/>
      <c r="O66" s="8"/>
      <c r="P66" s="55"/>
    </row>
    <row r="67" spans="1:16" x14ac:dyDescent="0.2">
      <c r="A67" s="19" t="s">
        <v>10</v>
      </c>
      <c r="B67" s="20" t="s">
        <v>4</v>
      </c>
      <c r="C67" s="191"/>
      <c r="D67" s="136">
        <v>0</v>
      </c>
      <c r="E67" s="137">
        <v>0</v>
      </c>
      <c r="F67" s="136">
        <v>0</v>
      </c>
      <c r="G67" s="221">
        <v>0</v>
      </c>
      <c r="H67" s="86"/>
      <c r="I67" s="184">
        <v>0</v>
      </c>
      <c r="J67" s="137">
        <v>0</v>
      </c>
      <c r="K67" s="216">
        <v>0</v>
      </c>
      <c r="L67" s="137">
        <v>0</v>
      </c>
      <c r="M67" s="8"/>
      <c r="N67" s="8"/>
      <c r="O67" s="8"/>
      <c r="P67" s="22" t="s">
        <v>8</v>
      </c>
    </row>
    <row r="68" spans="1:16" x14ac:dyDescent="0.2">
      <c r="A68" s="33" t="s">
        <v>9</v>
      </c>
      <c r="B68" s="20" t="s">
        <v>4</v>
      </c>
      <c r="C68" s="91"/>
      <c r="D68" s="157">
        <f>D64+D67</f>
        <v>-98</v>
      </c>
      <c r="E68" s="158">
        <f>E64+E67</f>
        <v>-98</v>
      </c>
      <c r="F68" s="157">
        <f>F65+F67</f>
        <v>4</v>
      </c>
      <c r="G68" s="158">
        <f>G65+G67</f>
        <v>4</v>
      </c>
      <c r="H68" s="91"/>
      <c r="I68" s="69">
        <f>I64+I67</f>
        <v>-98</v>
      </c>
      <c r="J68" s="158">
        <f>J64+J67</f>
        <v>-98</v>
      </c>
      <c r="K68" s="217">
        <f>K65+K67</f>
        <v>-99</v>
      </c>
      <c r="L68" s="158">
        <f>L65+L67</f>
        <v>4</v>
      </c>
      <c r="M68" s="8"/>
      <c r="N68" s="8"/>
      <c r="O68" s="8"/>
      <c r="P68" s="22" t="s">
        <v>12</v>
      </c>
    </row>
    <row r="69" spans="1:16" x14ac:dyDescent="0.2">
      <c r="A69" s="19"/>
      <c r="B69" s="20"/>
      <c r="C69" s="20"/>
      <c r="D69" s="103"/>
      <c r="E69" s="20"/>
      <c r="F69" s="103"/>
      <c r="G69" s="100"/>
      <c r="H69" s="86"/>
      <c r="I69" s="18"/>
      <c r="J69" s="18"/>
      <c r="K69" s="218"/>
      <c r="L69" s="20"/>
      <c r="M69" s="8"/>
      <c r="N69" s="8"/>
      <c r="O69" s="8"/>
      <c r="P69" s="55"/>
    </row>
    <row r="70" spans="1:16" x14ac:dyDescent="0.2">
      <c r="A70" s="46" t="s">
        <v>7</v>
      </c>
      <c r="B70" s="20"/>
      <c r="C70" s="20"/>
      <c r="D70" s="103"/>
      <c r="E70" s="20"/>
      <c r="F70" s="103"/>
      <c r="G70" s="100"/>
      <c r="H70" s="86"/>
      <c r="I70" s="18"/>
      <c r="J70" s="18"/>
      <c r="K70" s="218"/>
      <c r="L70" s="20"/>
      <c r="M70" s="8"/>
      <c r="N70" s="8"/>
      <c r="O70" s="8"/>
      <c r="P70" s="55"/>
    </row>
    <row r="71" spans="1:16" x14ac:dyDescent="0.2">
      <c r="A71" s="19" t="s">
        <v>28</v>
      </c>
      <c r="B71" s="20" t="s">
        <v>43</v>
      </c>
      <c r="C71" s="20"/>
      <c r="D71" s="142">
        <f>(10^12)*(10^-3)*(D5/15)*10^(D68/10)</f>
        <v>0.31697863849222196</v>
      </c>
      <c r="E71" s="128">
        <f>(10^12)*(10^-3)*(E5/15)*10^(E68/10)</f>
        <v>0.31697863849222196</v>
      </c>
      <c r="F71" s="142">
        <f>(10^12)*(10^-3)*(D5/15)*10^((D68+F68)/10)</f>
        <v>0.79621434110699241</v>
      </c>
      <c r="G71" s="151">
        <f>(10^12)*(10^-3)*(E5/15)*10^((E68+G68)/10)</f>
        <v>0.79621434110699241</v>
      </c>
      <c r="H71" s="190"/>
      <c r="I71" s="142"/>
      <c r="J71" s="128"/>
      <c r="K71" s="219"/>
      <c r="L71" s="128"/>
      <c r="M71" s="8"/>
      <c r="N71" s="8"/>
      <c r="O71" s="8"/>
      <c r="P71" s="55"/>
    </row>
    <row r="72" spans="1:16" x14ac:dyDescent="0.2">
      <c r="A72" s="31" t="s">
        <v>54</v>
      </c>
      <c r="B72" s="20" t="s">
        <v>4</v>
      </c>
      <c r="C72" s="20"/>
      <c r="D72" s="103"/>
      <c r="E72" s="20"/>
      <c r="F72" s="159">
        <f>10*LOG10(F71/D71)</f>
        <v>3.9999999999999987</v>
      </c>
      <c r="G72" s="160">
        <f>10*LOG10(G71/E71)</f>
        <v>3.9999999999999987</v>
      </c>
      <c r="H72" s="209"/>
      <c r="I72" s="103"/>
      <c r="J72" s="20"/>
      <c r="K72" s="220"/>
      <c r="L72" s="160"/>
      <c r="M72" s="8"/>
      <c r="N72" s="8"/>
      <c r="O72" s="8"/>
      <c r="P72" s="22"/>
    </row>
    <row r="73" spans="1:16" x14ac:dyDescent="0.2">
      <c r="A73" s="149" t="s">
        <v>57</v>
      </c>
      <c r="B73" s="20" t="s">
        <v>41</v>
      </c>
      <c r="C73" s="20"/>
      <c r="D73" s="103"/>
      <c r="E73" s="20"/>
      <c r="F73" s="159">
        <f>D68+F68+10*LOG(D5/15)</f>
        <v>-90.989700043360187</v>
      </c>
      <c r="G73" s="160">
        <f>E68+G68+10*LOG(E5/15)</f>
        <v>-90.989700043360187</v>
      </c>
      <c r="H73" s="209"/>
      <c r="I73" s="103"/>
      <c r="J73" s="20"/>
      <c r="K73" s="220"/>
      <c r="L73" s="160"/>
      <c r="M73" s="8"/>
      <c r="N73" s="8"/>
      <c r="O73" s="8"/>
      <c r="P73" s="22"/>
    </row>
    <row r="74" spans="1:16" x14ac:dyDescent="0.2">
      <c r="A74" s="149" t="s">
        <v>33</v>
      </c>
      <c r="B74" s="20" t="s">
        <v>42</v>
      </c>
      <c r="C74" s="20"/>
      <c r="D74" s="229">
        <f>10*LOG((D71+F71)*10^-9)+10*LOG(F9*12)</f>
        <v>-61.666781190811641</v>
      </c>
      <c r="E74" s="230">
        <f>10*LOG((E71+G71)*10^-9)+10*LOG(G9*12)</f>
        <v>-61.666781190811641</v>
      </c>
      <c r="F74" s="159"/>
      <c r="G74" s="160"/>
      <c r="H74" s="209"/>
      <c r="I74" s="103"/>
      <c r="J74" s="20"/>
      <c r="K74" s="220"/>
      <c r="L74" s="160"/>
      <c r="M74" s="8"/>
      <c r="N74" s="8"/>
      <c r="O74" s="8"/>
      <c r="P74" s="22"/>
    </row>
    <row r="75" spans="1:16" x14ac:dyDescent="0.2">
      <c r="A75" s="33" t="s">
        <v>21</v>
      </c>
      <c r="B75" s="56" t="s">
        <v>91</v>
      </c>
      <c r="C75" s="20"/>
      <c r="D75" s="103"/>
      <c r="E75" s="20"/>
      <c r="F75" s="159"/>
      <c r="G75" s="160"/>
      <c r="H75" s="209"/>
      <c r="I75" s="226">
        <f>(10^12)*(10^-3)*10^(I68/10)</f>
        <v>0.15848931924611098</v>
      </c>
      <c r="J75" s="227">
        <f>(10^12)*(10^-3)*10^(J68/10)</f>
        <v>0.15848931924611098</v>
      </c>
      <c r="K75" s="226">
        <f>(10^12)*(10^-3)*10^((I68+K68)/10)</f>
        <v>1.9952623149688722E-11</v>
      </c>
      <c r="L75" s="227">
        <f>(10^12)*(10^-3)*10^((J68+L68)/10)</f>
        <v>0.3981071705534962</v>
      </c>
      <c r="M75" s="8"/>
      <c r="N75" s="8"/>
      <c r="O75" s="8"/>
      <c r="P75" s="22"/>
    </row>
    <row r="76" spans="1:16" x14ac:dyDescent="0.2">
      <c r="A76" s="31" t="s">
        <v>89</v>
      </c>
      <c r="B76" s="20" t="s">
        <v>4</v>
      </c>
      <c r="C76" s="20"/>
      <c r="D76" s="103"/>
      <c r="E76" s="20"/>
      <c r="F76" s="159"/>
      <c r="G76" s="160"/>
      <c r="H76" s="209"/>
      <c r="I76" s="103"/>
      <c r="J76" s="20"/>
      <c r="K76" s="220">
        <f>10*LOG10(K75/I75)</f>
        <v>-99</v>
      </c>
      <c r="L76" s="160">
        <f>10*LOG10(L75/J75)</f>
        <v>3.9999999999999987</v>
      </c>
      <c r="M76" s="8"/>
      <c r="N76" s="8"/>
      <c r="O76" s="8"/>
      <c r="P76" s="22"/>
    </row>
    <row r="77" spans="1:16" x14ac:dyDescent="0.2">
      <c r="A77" s="149" t="s">
        <v>90</v>
      </c>
      <c r="B77" s="20" t="s">
        <v>2</v>
      </c>
      <c r="C77" s="20"/>
      <c r="D77" s="103"/>
      <c r="E77" s="20"/>
      <c r="F77" s="159"/>
      <c r="G77" s="160"/>
      <c r="H77" s="209"/>
      <c r="I77" s="103"/>
      <c r="J77" s="20"/>
      <c r="K77" s="220">
        <f>I68+K68</f>
        <v>-197</v>
      </c>
      <c r="L77" s="160">
        <f>J68+L68</f>
        <v>-94</v>
      </c>
      <c r="M77" s="8"/>
      <c r="N77" s="8"/>
      <c r="O77" s="8"/>
      <c r="P77" s="22"/>
    </row>
    <row r="78" spans="1:16" ht="13.5" thickBot="1" x14ac:dyDescent="0.25">
      <c r="A78" s="192" t="s">
        <v>33</v>
      </c>
      <c r="B78" s="81" t="s">
        <v>92</v>
      </c>
      <c r="C78" s="81"/>
      <c r="D78" s="210"/>
      <c r="E78" s="211"/>
      <c r="F78" s="210"/>
      <c r="G78" s="211"/>
      <c r="H78" s="212"/>
      <c r="I78" s="210">
        <f>10*LOG((I75+K75)*10^-9)+10*LOG((18*10^6)/(15*10^3))</f>
        <v>-67.208187538977015</v>
      </c>
      <c r="J78" s="211">
        <f>10*LOG((J75+L75)*10^-9)+10*LOG((18*10^6)/(15*10^3))</f>
        <v>-61.752782908430817</v>
      </c>
      <c r="K78" s="210"/>
      <c r="L78" s="211"/>
      <c r="M78" s="8"/>
      <c r="N78" s="8"/>
      <c r="O78" s="8"/>
      <c r="P78" s="22"/>
    </row>
    <row r="79" spans="1:16" x14ac:dyDescent="0.2">
      <c r="A79" s="78"/>
      <c r="B79" s="61"/>
      <c r="C79" s="61"/>
      <c r="D79" s="61"/>
      <c r="E79" s="61"/>
      <c r="F79" s="61"/>
      <c r="G79" s="61"/>
      <c r="H79" s="61"/>
      <c r="I79" s="213"/>
      <c r="J79" s="61"/>
      <c r="K79" s="105"/>
      <c r="L79" s="105"/>
      <c r="M79" s="65"/>
      <c r="N79" s="65"/>
      <c r="O79" s="65"/>
      <c r="P79" s="65"/>
    </row>
    <row r="80" spans="1:16" ht="13.5" thickBot="1" x14ac:dyDescent="0.25">
      <c r="A80" s="63"/>
      <c r="B80" s="61"/>
      <c r="C80" s="61"/>
      <c r="D80" s="61"/>
      <c r="E80" s="61"/>
      <c r="F80" s="61"/>
      <c r="G80" s="61"/>
      <c r="H80" s="61"/>
      <c r="I80" s="61"/>
      <c r="J80" s="61"/>
      <c r="K80" s="105"/>
      <c r="L80" s="105"/>
      <c r="M80" s="61"/>
      <c r="N80" s="61"/>
      <c r="O80" s="61"/>
      <c r="P80" s="61"/>
    </row>
    <row r="81" spans="1:16" x14ac:dyDescent="0.2">
      <c r="A81" s="9" t="s">
        <v>29</v>
      </c>
      <c r="B81" s="11"/>
      <c r="C81" s="110"/>
      <c r="D81" s="231" t="s">
        <v>61</v>
      </c>
      <c r="E81" s="232"/>
      <c r="F81" s="231" t="s">
        <v>72</v>
      </c>
      <c r="G81" s="232"/>
      <c r="H81" s="182"/>
      <c r="I81" s="231" t="s">
        <v>70</v>
      </c>
      <c r="J81" s="232"/>
      <c r="K81" s="231" t="s">
        <v>73</v>
      </c>
      <c r="L81" s="232"/>
      <c r="M81" s="238" t="s">
        <v>18</v>
      </c>
      <c r="N81" s="232"/>
      <c r="O81" s="89" t="s">
        <v>60</v>
      </c>
      <c r="P81" s="13" t="s">
        <v>59</v>
      </c>
    </row>
    <row r="82" spans="1:16" x14ac:dyDescent="0.2">
      <c r="A82" s="29"/>
      <c r="B82" s="18"/>
      <c r="C82" s="86"/>
      <c r="D82" s="132" t="s">
        <v>51</v>
      </c>
      <c r="E82" s="108" t="s">
        <v>52</v>
      </c>
      <c r="F82" s="132" t="s">
        <v>51</v>
      </c>
      <c r="G82" s="108" t="s">
        <v>52</v>
      </c>
      <c r="H82" s="189"/>
      <c r="I82" s="132" t="s">
        <v>51</v>
      </c>
      <c r="J82" s="108" t="s">
        <v>52</v>
      </c>
      <c r="K82" s="132" t="s">
        <v>51</v>
      </c>
      <c r="L82" s="108" t="s">
        <v>52</v>
      </c>
      <c r="M82" s="132" t="s">
        <v>51</v>
      </c>
      <c r="N82" s="108" t="s">
        <v>52</v>
      </c>
      <c r="O82" s="85"/>
      <c r="P82" s="134"/>
    </row>
    <row r="83" spans="1:16" x14ac:dyDescent="0.2">
      <c r="A83" s="29"/>
      <c r="B83" s="18"/>
      <c r="C83" s="86"/>
      <c r="D83" s="73"/>
      <c r="E83" s="135"/>
      <c r="F83" s="73"/>
      <c r="G83" s="135"/>
      <c r="H83" s="96"/>
      <c r="I83" s="73"/>
      <c r="J83" s="135"/>
      <c r="K83" s="73"/>
      <c r="L83" s="135"/>
      <c r="M83" s="16"/>
      <c r="N83" s="150"/>
      <c r="O83" s="85"/>
      <c r="P83" s="52"/>
    </row>
    <row r="84" spans="1:16" x14ac:dyDescent="0.2">
      <c r="A84" s="34" t="s">
        <v>78</v>
      </c>
      <c r="B84" s="35" t="s">
        <v>4</v>
      </c>
      <c r="C84" s="111"/>
      <c r="D84" s="48"/>
      <c r="E84" s="161"/>
      <c r="F84" s="82">
        <f>F85-M85</f>
        <v>3.6999999999999988</v>
      </c>
      <c r="G84" s="166">
        <f>G85-N85</f>
        <v>3.6999999999999988</v>
      </c>
      <c r="H84" s="118"/>
      <c r="I84" s="48"/>
      <c r="J84" s="161"/>
      <c r="K84" s="48"/>
      <c r="L84" s="161"/>
      <c r="M84" s="48"/>
      <c r="N84" s="161"/>
      <c r="O84" s="120">
        <v>-6</v>
      </c>
      <c r="P84" s="121" t="s">
        <v>64</v>
      </c>
    </row>
    <row r="85" spans="1:16" x14ac:dyDescent="0.2">
      <c r="A85" s="37" t="s">
        <v>79</v>
      </c>
      <c r="B85" s="35" t="s">
        <v>4</v>
      </c>
      <c r="C85" s="111"/>
      <c r="D85" s="48"/>
      <c r="E85" s="161"/>
      <c r="F85" s="48">
        <f>F72</f>
        <v>3.9999999999999987</v>
      </c>
      <c r="G85" s="161">
        <f>G72</f>
        <v>3.9999999999999987</v>
      </c>
      <c r="H85" s="118"/>
      <c r="I85" s="48"/>
      <c r="J85" s="161"/>
      <c r="K85" s="48"/>
      <c r="L85" s="161"/>
      <c r="M85" s="171">
        <f>M37</f>
        <v>0.3</v>
      </c>
      <c r="N85" s="172">
        <f>N37</f>
        <v>0.3</v>
      </c>
      <c r="O85" s="119"/>
      <c r="P85" s="22"/>
    </row>
    <row r="86" spans="1:16" x14ac:dyDescent="0.2">
      <c r="A86" s="34" t="s">
        <v>80</v>
      </c>
      <c r="B86" s="35" t="s">
        <v>4</v>
      </c>
      <c r="C86" s="111"/>
      <c r="D86" s="48"/>
      <c r="E86" s="161"/>
      <c r="F86" s="48">
        <f>F85+M85</f>
        <v>4.2999999999999989</v>
      </c>
      <c r="G86" s="161">
        <f>G85+N85</f>
        <v>4.2999999999999989</v>
      </c>
      <c r="H86" s="118"/>
      <c r="I86" s="48"/>
      <c r="J86" s="161"/>
      <c r="K86" s="48"/>
      <c r="L86" s="161"/>
      <c r="M86" s="48"/>
      <c r="N86" s="161"/>
      <c r="O86" s="118"/>
      <c r="P86" s="22"/>
    </row>
    <row r="87" spans="1:16" x14ac:dyDescent="0.2">
      <c r="A87" s="42"/>
      <c r="B87" s="25"/>
      <c r="C87" s="96"/>
      <c r="D87" s="45"/>
      <c r="E87" s="122"/>
      <c r="F87" s="45"/>
      <c r="G87" s="122"/>
      <c r="H87" s="87"/>
      <c r="I87" s="45"/>
      <c r="J87" s="122"/>
      <c r="K87" s="45"/>
      <c r="L87" s="122"/>
      <c r="M87" s="157"/>
      <c r="N87" s="158"/>
      <c r="O87" s="90"/>
      <c r="P87" s="22"/>
    </row>
    <row r="88" spans="1:16" x14ac:dyDescent="0.2">
      <c r="A88" s="34" t="s">
        <v>81</v>
      </c>
      <c r="B88" s="83" t="s">
        <v>41</v>
      </c>
      <c r="C88" s="111"/>
      <c r="D88" s="49"/>
      <c r="E88" s="163"/>
      <c r="F88" s="92">
        <f>F89-M89</f>
        <v>-92.51940589743802</v>
      </c>
      <c r="G88" s="222">
        <f>G89-N89</f>
        <v>-92.51940589743802</v>
      </c>
      <c r="H88" s="118"/>
      <c r="I88" s="48"/>
      <c r="J88" s="161"/>
      <c r="K88" s="48"/>
      <c r="L88" s="161"/>
      <c r="M88" s="173"/>
      <c r="N88" s="174"/>
      <c r="O88" s="181">
        <v>-120.5</v>
      </c>
      <c r="P88" s="180" t="s">
        <v>86</v>
      </c>
    </row>
    <row r="89" spans="1:16" x14ac:dyDescent="0.2">
      <c r="A89" s="37" t="s">
        <v>82</v>
      </c>
      <c r="B89" s="83" t="s">
        <v>41</v>
      </c>
      <c r="C89" s="111"/>
      <c r="D89" s="49"/>
      <c r="E89" s="163"/>
      <c r="F89" s="48">
        <f>F73</f>
        <v>-90.989700043360187</v>
      </c>
      <c r="G89" s="161">
        <f>G73</f>
        <v>-90.989700043360187</v>
      </c>
      <c r="H89" s="118"/>
      <c r="I89" s="48"/>
      <c r="J89" s="161"/>
      <c r="K89" s="48"/>
      <c r="L89" s="161"/>
      <c r="M89" s="171">
        <f>M41</f>
        <v>1.5297058540778354</v>
      </c>
      <c r="N89" s="172">
        <f>N41</f>
        <v>1.5297058540778354</v>
      </c>
      <c r="O89" s="119"/>
      <c r="P89" s="52"/>
    </row>
    <row r="90" spans="1:16" x14ac:dyDescent="0.2">
      <c r="A90" s="34" t="s">
        <v>83</v>
      </c>
      <c r="B90" s="83" t="s">
        <v>41</v>
      </c>
      <c r="C90" s="111"/>
      <c r="D90" s="49"/>
      <c r="E90" s="163"/>
      <c r="F90" s="48">
        <f>F89+M89</f>
        <v>-89.459994189282355</v>
      </c>
      <c r="G90" s="161">
        <f>G89+N89</f>
        <v>-89.459994189282355</v>
      </c>
      <c r="H90" s="118"/>
      <c r="I90" s="48"/>
      <c r="J90" s="161"/>
      <c r="K90" s="48"/>
      <c r="L90" s="161"/>
      <c r="M90" s="173"/>
      <c r="N90" s="174"/>
      <c r="O90" s="118"/>
      <c r="P90" s="52"/>
    </row>
    <row r="91" spans="1:16" x14ac:dyDescent="0.2">
      <c r="A91" s="66"/>
      <c r="B91" s="84"/>
      <c r="C91" s="96"/>
      <c r="D91" s="42"/>
      <c r="E91" s="164"/>
      <c r="F91" s="45"/>
      <c r="G91" s="122"/>
      <c r="H91" s="87"/>
      <c r="I91" s="45"/>
      <c r="J91" s="122"/>
      <c r="K91" s="45"/>
      <c r="L91" s="122"/>
      <c r="M91" s="175"/>
      <c r="N91" s="176"/>
      <c r="O91" s="87"/>
      <c r="P91" s="55"/>
    </row>
    <row r="92" spans="1:16" x14ac:dyDescent="0.2">
      <c r="A92" s="34" t="s">
        <v>65</v>
      </c>
      <c r="B92" s="83" t="s">
        <v>42</v>
      </c>
      <c r="C92" s="111"/>
      <c r="D92" s="82">
        <f>D93-M93</f>
        <v>-63.182051062751789</v>
      </c>
      <c r="E92" s="161"/>
      <c r="F92" s="48"/>
      <c r="G92" s="161"/>
      <c r="H92" s="118"/>
      <c r="I92" s="48"/>
      <c r="J92" s="161"/>
      <c r="K92" s="48"/>
      <c r="L92" s="161"/>
      <c r="M92" s="173"/>
      <c r="N92" s="174"/>
      <c r="O92" s="181">
        <f>-117.5+10*LOG(F9*12)</f>
        <v>-89.632485778544378</v>
      </c>
      <c r="P92" s="180" t="s">
        <v>85</v>
      </c>
    </row>
    <row r="93" spans="1:16" x14ac:dyDescent="0.2">
      <c r="A93" s="37" t="s">
        <v>67</v>
      </c>
      <c r="B93" s="83" t="s">
        <v>42</v>
      </c>
      <c r="C93" s="111"/>
      <c r="D93" s="48">
        <f>D74</f>
        <v>-61.666781190811641</v>
      </c>
      <c r="E93" s="161"/>
      <c r="F93" s="48"/>
      <c r="G93" s="161"/>
      <c r="H93" s="118"/>
      <c r="I93" s="48"/>
      <c r="J93" s="161"/>
      <c r="K93" s="48"/>
      <c r="L93" s="161"/>
      <c r="M93" s="171">
        <f>M45</f>
        <v>1.5152698719401472</v>
      </c>
      <c r="N93" s="172">
        <f>N45</f>
        <v>1.5152698719401472</v>
      </c>
      <c r="O93" s="119"/>
      <c r="P93" s="52"/>
    </row>
    <row r="94" spans="1:16" x14ac:dyDescent="0.2">
      <c r="A94" s="34" t="s">
        <v>68</v>
      </c>
      <c r="B94" s="83" t="s">
        <v>42</v>
      </c>
      <c r="C94" s="111"/>
      <c r="D94" s="82">
        <f>D93+M93</f>
        <v>-60.151511318871492</v>
      </c>
      <c r="E94" s="161"/>
      <c r="F94" s="48"/>
      <c r="G94" s="161"/>
      <c r="H94" s="118"/>
      <c r="I94" s="48"/>
      <c r="J94" s="161"/>
      <c r="K94" s="48"/>
      <c r="L94" s="161"/>
      <c r="M94" s="173"/>
      <c r="N94" s="174"/>
      <c r="O94" s="120">
        <v>-50</v>
      </c>
      <c r="P94" s="121" t="s">
        <v>84</v>
      </c>
    </row>
    <row r="95" spans="1:16" x14ac:dyDescent="0.2">
      <c r="A95" s="66"/>
      <c r="B95" s="84"/>
      <c r="C95" s="96"/>
      <c r="D95" s="42"/>
      <c r="E95" s="164"/>
      <c r="F95" s="45"/>
      <c r="G95" s="122"/>
      <c r="H95" s="87"/>
      <c r="I95" s="45"/>
      <c r="J95" s="122"/>
      <c r="K95" s="45"/>
      <c r="L95" s="122"/>
      <c r="M95" s="175"/>
      <c r="N95" s="176"/>
      <c r="O95" s="87"/>
      <c r="P95" s="55"/>
    </row>
    <row r="96" spans="1:16" x14ac:dyDescent="0.2">
      <c r="A96" s="34" t="s">
        <v>102</v>
      </c>
      <c r="B96" s="35" t="s">
        <v>4</v>
      </c>
      <c r="C96" s="111"/>
      <c r="D96" s="48"/>
      <c r="E96" s="161"/>
      <c r="F96" s="48"/>
      <c r="G96" s="161"/>
      <c r="H96" s="118"/>
      <c r="I96" s="48"/>
      <c r="J96" s="161"/>
      <c r="K96" s="48"/>
      <c r="L96" s="166">
        <f>L97-N97</f>
        <v>3.6999999999999988</v>
      </c>
      <c r="M96" s="48"/>
      <c r="N96" s="161"/>
      <c r="O96" s="120">
        <v>-4</v>
      </c>
      <c r="P96" s="121" t="s">
        <v>108</v>
      </c>
    </row>
    <row r="97" spans="1:16" x14ac:dyDescent="0.2">
      <c r="A97" s="37" t="s">
        <v>103</v>
      </c>
      <c r="B97" s="35" t="s">
        <v>4</v>
      </c>
      <c r="C97" s="111"/>
      <c r="D97" s="48"/>
      <c r="E97" s="161"/>
      <c r="F97" s="48"/>
      <c r="G97" s="161"/>
      <c r="H97" s="118"/>
      <c r="I97" s="48"/>
      <c r="J97" s="161"/>
      <c r="K97" s="201"/>
      <c r="L97" s="161">
        <f>L76</f>
        <v>3.9999999999999987</v>
      </c>
      <c r="M97" s="171"/>
      <c r="N97" s="172">
        <f>N49</f>
        <v>0.3</v>
      </c>
      <c r="O97" s="119"/>
      <c r="P97" s="22"/>
    </row>
    <row r="98" spans="1:16" x14ac:dyDescent="0.2">
      <c r="A98" s="34" t="s">
        <v>104</v>
      </c>
      <c r="B98" s="35" t="s">
        <v>4</v>
      </c>
      <c r="C98" s="111"/>
      <c r="D98" s="48"/>
      <c r="E98" s="161"/>
      <c r="F98" s="48"/>
      <c r="G98" s="161"/>
      <c r="H98" s="118"/>
      <c r="I98" s="48"/>
      <c r="J98" s="161"/>
      <c r="K98" s="201"/>
      <c r="L98" s="161">
        <f>L97+N97</f>
        <v>4.2999999999999989</v>
      </c>
      <c r="M98" s="48"/>
      <c r="N98" s="161"/>
      <c r="O98" s="118"/>
      <c r="P98" s="22"/>
    </row>
    <row r="99" spans="1:16" x14ac:dyDescent="0.2">
      <c r="A99" s="42"/>
      <c r="B99" s="25"/>
      <c r="C99" s="96"/>
      <c r="D99" s="45"/>
      <c r="E99" s="122"/>
      <c r="F99" s="45"/>
      <c r="G99" s="122"/>
      <c r="H99" s="87"/>
      <c r="I99" s="45"/>
      <c r="J99" s="122"/>
      <c r="K99" s="45"/>
      <c r="L99" s="122"/>
      <c r="M99" s="157"/>
      <c r="N99" s="158"/>
      <c r="O99" s="90"/>
      <c r="P99" s="22"/>
    </row>
    <row r="100" spans="1:16" x14ac:dyDescent="0.2">
      <c r="A100" s="34" t="s">
        <v>105</v>
      </c>
      <c r="B100" s="83" t="s">
        <v>2</v>
      </c>
      <c r="C100" s="111"/>
      <c r="D100" s="49"/>
      <c r="E100" s="163"/>
      <c r="F100" s="48"/>
      <c r="G100" s="161"/>
      <c r="H100" s="118"/>
      <c r="I100" s="48"/>
      <c r="J100" s="161"/>
      <c r="K100" s="48"/>
      <c r="L100" s="166">
        <f>L101-N101</f>
        <v>-95.529705854077832</v>
      </c>
      <c r="M100" s="173"/>
      <c r="N100" s="174"/>
      <c r="O100" s="120">
        <v>-116.5</v>
      </c>
      <c r="P100" s="121" t="s">
        <v>109</v>
      </c>
    </row>
    <row r="101" spans="1:16" x14ac:dyDescent="0.2">
      <c r="A101" s="37" t="s">
        <v>106</v>
      </c>
      <c r="B101" s="83" t="s">
        <v>2</v>
      </c>
      <c r="C101" s="111"/>
      <c r="D101" s="49"/>
      <c r="E101" s="163"/>
      <c r="F101" s="48"/>
      <c r="G101" s="161"/>
      <c r="H101" s="118"/>
      <c r="I101" s="48"/>
      <c r="J101" s="161"/>
      <c r="K101" s="201"/>
      <c r="L101" s="161">
        <f>L77</f>
        <v>-94</v>
      </c>
      <c r="M101" s="171"/>
      <c r="N101" s="172">
        <f>N53</f>
        <v>1.5297058540778354</v>
      </c>
      <c r="O101" s="119"/>
      <c r="P101" s="52"/>
    </row>
    <row r="102" spans="1:16" x14ac:dyDescent="0.2">
      <c r="A102" s="34" t="s">
        <v>107</v>
      </c>
      <c r="B102" s="83" t="s">
        <v>2</v>
      </c>
      <c r="C102" s="111"/>
      <c r="D102" s="49"/>
      <c r="E102" s="163"/>
      <c r="F102" s="48"/>
      <c r="G102" s="161"/>
      <c r="H102" s="118"/>
      <c r="I102" s="48"/>
      <c r="J102" s="161"/>
      <c r="K102" s="201"/>
      <c r="L102" s="161">
        <f>L101+N101</f>
        <v>-92.470294145922168</v>
      </c>
      <c r="M102" s="173"/>
      <c r="N102" s="174"/>
      <c r="O102" s="118"/>
      <c r="P102" s="52"/>
    </row>
    <row r="103" spans="1:16" x14ac:dyDescent="0.2">
      <c r="A103" s="42"/>
      <c r="B103" s="25"/>
      <c r="C103" s="96"/>
      <c r="D103" s="42"/>
      <c r="E103" s="164"/>
      <c r="F103" s="42"/>
      <c r="G103" s="164"/>
      <c r="H103" s="93"/>
      <c r="I103" s="42"/>
      <c r="J103" s="164"/>
      <c r="K103" s="42"/>
      <c r="L103" s="164"/>
      <c r="M103" s="19"/>
      <c r="N103" s="57"/>
      <c r="O103" s="52"/>
      <c r="P103" s="52"/>
    </row>
    <row r="104" spans="1:16" ht="13.5" thickBot="1" x14ac:dyDescent="0.25">
      <c r="A104" s="50" t="s">
        <v>13</v>
      </c>
      <c r="B104" s="51"/>
      <c r="C104" s="124"/>
      <c r="D104" s="125"/>
      <c r="E104" s="165"/>
      <c r="F104" s="125"/>
      <c r="G104" s="165"/>
      <c r="H104" s="124"/>
      <c r="I104" s="125"/>
      <c r="J104" s="165"/>
      <c r="K104" s="125"/>
      <c r="L104" s="162"/>
      <c r="M104" s="167"/>
      <c r="N104" s="168"/>
      <c r="O104" s="94"/>
      <c r="P104" s="59" t="s">
        <v>14</v>
      </c>
    </row>
  </sheetData>
  <mergeCells count="28">
    <mergeCell ref="D81:E81"/>
    <mergeCell ref="F81:G81"/>
    <mergeCell ref="I81:J81"/>
    <mergeCell ref="K81:L81"/>
    <mergeCell ref="M81:N81"/>
    <mergeCell ref="M32:N32"/>
    <mergeCell ref="D33:E33"/>
    <mergeCell ref="F33:G33"/>
    <mergeCell ref="I33:J33"/>
    <mergeCell ref="K33:L33"/>
    <mergeCell ref="D61:E61"/>
    <mergeCell ref="F61:G61"/>
    <mergeCell ref="I61:J61"/>
    <mergeCell ref="K61:L61"/>
    <mergeCell ref="C25:L25"/>
    <mergeCell ref="D26:E26"/>
    <mergeCell ref="F26:G26"/>
    <mergeCell ref="I26:J26"/>
    <mergeCell ref="K26:L26"/>
    <mergeCell ref="C32:L32"/>
    <mergeCell ref="D2:E2"/>
    <mergeCell ref="F2:G2"/>
    <mergeCell ref="I2:J2"/>
    <mergeCell ref="K2:L2"/>
    <mergeCell ref="D13:E13"/>
    <mergeCell ref="F13:G13"/>
    <mergeCell ref="I13:J13"/>
    <mergeCell ref="K13:L13"/>
  </mergeCells>
  <phoneticPr fontId="22" type="noConversion"/>
  <conditionalFormatting sqref="P104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F84">
    <cfRule type="cellIs" dxfId="7" priority="8" stopIfTrue="1" operator="lessThan">
      <formula>$O$84</formula>
    </cfRule>
  </conditionalFormatting>
  <conditionalFormatting sqref="G84">
    <cfRule type="cellIs" dxfId="6" priority="7" stopIfTrue="1" operator="lessThan">
      <formula>$O$84</formula>
    </cfRule>
  </conditionalFormatting>
  <conditionalFormatting sqref="F88">
    <cfRule type="cellIs" dxfId="5" priority="6" stopIfTrue="1" operator="lessThan">
      <formula>$O$88</formula>
    </cfRule>
  </conditionalFormatting>
  <conditionalFormatting sqref="G88">
    <cfRule type="cellIs" dxfId="4" priority="5" stopIfTrue="1" operator="lessThan">
      <formula>$O$88</formula>
    </cfRule>
  </conditionalFormatting>
  <conditionalFormatting sqref="D92">
    <cfRule type="cellIs" dxfId="3" priority="4" stopIfTrue="1" operator="lessThan">
      <formula>$O$92</formula>
    </cfRule>
  </conditionalFormatting>
  <conditionalFormatting sqref="D94">
    <cfRule type="cellIs" dxfId="2" priority="3" stopIfTrue="1" operator="greaterThan">
      <formula>$O$94</formula>
    </cfRule>
  </conditionalFormatting>
  <conditionalFormatting sqref="L96">
    <cfRule type="cellIs" dxfId="1" priority="2" stopIfTrue="1" operator="lessThan">
      <formula>$O$96</formula>
    </cfRule>
  </conditionalFormatting>
  <conditionalFormatting sqref="L100">
    <cfRule type="cellIs" dxfId="0" priority="1" stopIfTrue="1" operator="lessThan">
      <formula>$O$100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6.3.2.3.2-1</vt:lpstr>
      <vt:lpstr>6.3.2.3.2-3</vt:lpstr>
      <vt:lpstr>16.3.2.3.4-3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2022-10-17T08:36:57Z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(3)BnoU82tkkxO8WZgl3UIKuc7D8yhKr72JXshG2Iq8KRkgD/WFj/HApbdSe1R85wG/cqgN40tw
8F1O6ludFxnocwSiZVYyuo+922hxd7D1vEFvQlVev0GInEccVC83dQFKHyzTMrpEKV5we/uv
gZavctN08YPpcYqc/Aq1rqgMbooUUWcU5zMZISxjs00Qt2jWEiBs0aBGMC3wvQE/fBqru+E2
VxYuwUL7eVHnpkxCfD</vt:lpwstr>
  </property>
  <property fmtid="{D5CDD505-2E9C-101B-9397-08002B2CF9AE}" pid="9" name="_2015_ms_pID_7253431">
    <vt:lpwstr>/eachBdd6fKB+0vaoL/9yXyZa9XxbipulhcGtCX6fEACzreZdx0uas
0VWqsJQEK7ol18XrPTozsUZEoXp6pyxI8QDmm4xwaYthOfFvHJzV+2pYpzh1EZkz4c+rw0mm
hSQp0WTLEWSEmD2lW4lSGaaVdxfX92MdxYlFhiHGlZxViKBraLZa8uvErxdT+t9BGd8gHzrU
MuOVwIGIddzOAk9yKL0WaRzkNOVP6YfEYwid</vt:lpwstr>
  </property>
  <property fmtid="{D5CDD505-2E9C-101B-9397-08002B2CF9AE}" pid="10" name="_2015_ms_pID_7253432">
    <vt:lpwstr>xw==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1564645071</vt:lpwstr>
  </property>
</Properties>
</file>